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5\уточнение 6\25.12.2025  116-н\"/>
    </mc:Choice>
  </mc:AlternateContent>
  <xr:revisionPtr revIDLastSave="0" documentId="13_ncr:1_{F3EEDFFB-4353-40F3-BC56-9E1E4A587F22}" xr6:coauthVersionLast="45" xr6:coauthVersionMax="45" xr10:uidLastSave="{00000000-0000-0000-0000-000000000000}"/>
  <bookViews>
    <workbookView xWindow="-120" yWindow="-120" windowWidth="29040" windowHeight="15840" tabRatio="500" firstSheet="1" activeTab="1" xr2:uid="{00000000-000D-0000-FFFF-FFFF00000000}"/>
  </bookViews>
  <sheets>
    <sheet name="Лист1" sheetId="1" state="hidden" r:id="rId1"/>
    <sheet name="2025-2027" sheetId="5" r:id="rId2"/>
  </sheets>
  <definedNames>
    <definedName name="_xlnm._FilterDatabase" localSheetId="1" hidden="1">'2025-2027'!$B$10:$I$1299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1">'2025-2027'!$A$1:$I$1299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31" i="5" l="1"/>
  <c r="I430" i="5" s="1"/>
  <c r="H431" i="5"/>
  <c r="H430" i="5" s="1"/>
  <c r="G431" i="5"/>
  <c r="G430" i="5" s="1"/>
  <c r="G1284" i="5" l="1"/>
  <c r="G1282" i="5" l="1"/>
  <c r="I1182" i="5" l="1"/>
  <c r="I1181" i="5" s="1"/>
  <c r="H1182" i="5"/>
  <c r="H1181" i="5" s="1"/>
  <c r="G1182" i="5"/>
  <c r="G1181" i="5" s="1"/>
  <c r="I1154" i="5"/>
  <c r="I1153" i="5" s="1"/>
  <c r="H1154" i="5"/>
  <c r="H1153" i="5" s="1"/>
  <c r="G1154" i="5"/>
  <c r="G1153" i="5" s="1"/>
  <c r="I393" i="5" l="1"/>
  <c r="I392" i="5" s="1"/>
  <c r="I391" i="5" s="1"/>
  <c r="H392" i="5"/>
  <c r="H391" i="5" s="1"/>
  <c r="G392" i="5"/>
  <c r="G391" i="5" s="1"/>
  <c r="G27" i="5" l="1"/>
  <c r="H403" i="5"/>
  <c r="H402" i="5" s="1"/>
  <c r="H423" i="5"/>
  <c r="H422" i="5" s="1"/>
  <c r="G423" i="5"/>
  <c r="G422" i="5" s="1"/>
  <c r="I52" i="5" l="1"/>
  <c r="H52" i="5"/>
  <c r="G52" i="5"/>
  <c r="G1196" i="5" l="1"/>
  <c r="G1195" i="5" s="1"/>
  <c r="G1193" i="5"/>
  <c r="G1191" i="5"/>
  <c r="G1190" i="5" l="1"/>
  <c r="I373" i="5"/>
  <c r="I372" i="5" s="1"/>
  <c r="H373" i="5"/>
  <c r="H372" i="5" s="1"/>
  <c r="G373" i="5"/>
  <c r="G372" i="5" s="1"/>
  <c r="I57" i="5"/>
  <c r="I56" i="5" s="1"/>
  <c r="H57" i="5"/>
  <c r="H56" i="5" s="1"/>
  <c r="G57" i="5"/>
  <c r="G56" i="5" s="1"/>
  <c r="G1094" i="5" l="1"/>
  <c r="I680" i="5"/>
  <c r="I679" i="5" s="1"/>
  <c r="I678" i="5" s="1"/>
  <c r="H680" i="5"/>
  <c r="H679" i="5" s="1"/>
  <c r="H678" i="5" s="1"/>
  <c r="G680" i="5"/>
  <c r="G679" i="5" s="1"/>
  <c r="G678" i="5" s="1"/>
  <c r="I138" i="5"/>
  <c r="I137" i="5" s="1"/>
  <c r="I136" i="5" s="1"/>
  <c r="I135" i="5" s="1"/>
  <c r="H138" i="5"/>
  <c r="H137" i="5" s="1"/>
  <c r="H136" i="5" s="1"/>
  <c r="H135" i="5" s="1"/>
  <c r="G138" i="5"/>
  <c r="G137" i="5" s="1"/>
  <c r="G136" i="5" s="1"/>
  <c r="G135" i="5" s="1"/>
  <c r="H887" i="5" l="1"/>
  <c r="H886" i="5" s="1"/>
  <c r="I887" i="5"/>
  <c r="I886" i="5" s="1"/>
  <c r="I885" i="5" s="1"/>
  <c r="I884" i="5" s="1"/>
  <c r="G887" i="5"/>
  <c r="G886" i="5" s="1"/>
  <c r="I896" i="5"/>
  <c r="H896" i="5"/>
  <c r="G896" i="5"/>
  <c r="I893" i="5"/>
  <c r="H893" i="5"/>
  <c r="G893" i="5"/>
  <c r="H899" i="5"/>
  <c r="I899" i="5"/>
  <c r="G900" i="5"/>
  <c r="G899" i="5" s="1"/>
  <c r="I626" i="5"/>
  <c r="I625" i="5" s="1"/>
  <c r="H626" i="5"/>
  <c r="H625" i="5" s="1"/>
  <c r="G626" i="5"/>
  <c r="G625" i="5" s="1"/>
  <c r="G1077" i="5"/>
  <c r="G1085" i="5"/>
  <c r="G1083" i="5"/>
  <c r="I1030" i="5"/>
  <c r="H1030" i="5"/>
  <c r="G1030" i="5"/>
  <c r="I1028" i="5"/>
  <c r="H1028" i="5"/>
  <c r="G1028" i="5"/>
  <c r="I1026" i="5"/>
  <c r="H1026" i="5"/>
  <c r="G1026" i="5"/>
  <c r="G1074" i="5"/>
  <c r="G1072" i="5"/>
  <c r="I1011" i="5"/>
  <c r="I892" i="5" l="1"/>
  <c r="H892" i="5"/>
  <c r="G892" i="5"/>
  <c r="G1071" i="5"/>
  <c r="H885" i="5"/>
  <c r="H884" i="5" s="1"/>
  <c r="G885" i="5"/>
  <c r="G884" i="5" s="1"/>
  <c r="I1025" i="5"/>
  <c r="G1025" i="5"/>
  <c r="H1025" i="5"/>
  <c r="G1082" i="5"/>
  <c r="H1013" i="5"/>
  <c r="I400" i="5"/>
  <c r="I399" i="5" s="1"/>
  <c r="H400" i="5"/>
  <c r="H399" i="5" s="1"/>
  <c r="G400" i="5"/>
  <c r="G399" i="5" s="1"/>
  <c r="G840" i="5"/>
  <c r="I701" i="5"/>
  <c r="I700" i="5" s="1"/>
  <c r="I699" i="5" s="1"/>
  <c r="H701" i="5"/>
  <c r="H700" i="5" s="1"/>
  <c r="H699" i="5" s="1"/>
  <c r="G701" i="5"/>
  <c r="G700" i="5" s="1"/>
  <c r="G699" i="5" s="1"/>
  <c r="I1254" i="5" l="1"/>
  <c r="I1253" i="5" s="1"/>
  <c r="I1252" i="5" s="1"/>
  <c r="H1254" i="5"/>
  <c r="H1253" i="5" s="1"/>
  <c r="H1252" i="5" s="1"/>
  <c r="G1254" i="5"/>
  <c r="G1253" i="5" s="1"/>
  <c r="G1252" i="5" s="1"/>
  <c r="I847" i="5"/>
  <c r="I846" i="5" s="1"/>
  <c r="H847" i="5"/>
  <c r="H846" i="5" s="1"/>
  <c r="G847" i="5"/>
  <c r="G846" i="5" s="1"/>
  <c r="I73" i="5"/>
  <c r="I72" i="5" s="1"/>
  <c r="I71" i="5" s="1"/>
  <c r="H73" i="5"/>
  <c r="H72" i="5" s="1"/>
  <c r="H71" i="5" s="1"/>
  <c r="G73" i="5"/>
  <c r="G72" i="5" s="1"/>
  <c r="G71" i="5" s="1"/>
  <c r="I451" i="5"/>
  <c r="I450" i="5" s="1"/>
  <c r="H451" i="5"/>
  <c r="H450" i="5" s="1"/>
  <c r="G451" i="5"/>
  <c r="G450" i="5" s="1"/>
  <c r="I446" i="5"/>
  <c r="I445" i="5" s="1"/>
  <c r="H446" i="5"/>
  <c r="H445" i="5" s="1"/>
  <c r="G446" i="5"/>
  <c r="G445" i="5" s="1"/>
  <c r="I108" i="5"/>
  <c r="H108" i="5"/>
  <c r="G108" i="5"/>
  <c r="I444" i="5" l="1"/>
  <c r="G444" i="5"/>
  <c r="H444" i="5"/>
  <c r="G1110" i="5"/>
  <c r="G1108" i="5"/>
  <c r="I789" i="5" l="1"/>
  <c r="I788" i="5" s="1"/>
  <c r="I787" i="5" s="1"/>
  <c r="H789" i="5"/>
  <c r="H788" i="5" s="1"/>
  <c r="H787" i="5" s="1"/>
  <c r="G789" i="5"/>
  <c r="G788" i="5" s="1"/>
  <c r="G787" i="5" s="1"/>
  <c r="I1225" i="5"/>
  <c r="I1224" i="5" s="1"/>
  <c r="I1223" i="5" s="1"/>
  <c r="H1225" i="5"/>
  <c r="H1224" i="5" s="1"/>
  <c r="H1223" i="5" s="1"/>
  <c r="G1225" i="5"/>
  <c r="G1224" i="5" s="1"/>
  <c r="G1223" i="5" s="1"/>
  <c r="I960" i="5"/>
  <c r="I959" i="5" s="1"/>
  <c r="H960" i="5"/>
  <c r="H959" i="5" s="1"/>
  <c r="G960" i="5"/>
  <c r="G959" i="5" s="1"/>
  <c r="G382" i="5"/>
  <c r="G381" i="5" s="1"/>
  <c r="G378" i="5"/>
  <c r="G377" i="5" s="1"/>
  <c r="I1146" i="5" l="1"/>
  <c r="I1145" i="5" s="1"/>
  <c r="H1146" i="5"/>
  <c r="H1145" i="5" s="1"/>
  <c r="G1146" i="5"/>
  <c r="G1145" i="5" s="1"/>
  <c r="I1246" i="5"/>
  <c r="H1246" i="5"/>
  <c r="G1246" i="5"/>
  <c r="G1152" i="5" l="1"/>
  <c r="H523" i="5"/>
  <c r="G523" i="5"/>
  <c r="I1064" i="5" l="1"/>
  <c r="H1064" i="5"/>
  <c r="G1064" i="5"/>
  <c r="G1063" i="5" s="1"/>
  <c r="I88" i="5"/>
  <c r="H88" i="5"/>
  <c r="G88" i="5"/>
  <c r="I693" i="5" l="1"/>
  <c r="I692" i="5" s="1"/>
  <c r="I691" i="5" s="1"/>
  <c r="H693" i="5"/>
  <c r="H692" i="5" s="1"/>
  <c r="H691" i="5" s="1"/>
  <c r="G693" i="5"/>
  <c r="G692" i="5" s="1"/>
  <c r="G691" i="5" s="1"/>
  <c r="G1060" i="5" l="1"/>
  <c r="G1058" i="5"/>
  <c r="H551" i="5"/>
  <c r="I551" i="5"/>
  <c r="G551" i="5"/>
  <c r="H427" i="5"/>
  <c r="H426" i="5" s="1"/>
  <c r="H366" i="5"/>
  <c r="H365" i="5" s="1"/>
  <c r="H364" i="5" s="1"/>
  <c r="I366" i="5"/>
  <c r="I365" i="5" s="1"/>
  <c r="I364" i="5" s="1"/>
  <c r="G366" i="5"/>
  <c r="G365" i="5" s="1"/>
  <c r="G364" i="5" s="1"/>
  <c r="I382" i="5"/>
  <c r="I381" i="5" s="1"/>
  <c r="H382" i="5"/>
  <c r="H381" i="5" s="1"/>
  <c r="I378" i="5"/>
  <c r="I377" i="5" s="1"/>
  <c r="H378" i="5"/>
  <c r="H377" i="5" s="1"/>
  <c r="G1057" i="5" l="1"/>
  <c r="G906" i="5"/>
  <c r="G148" i="5"/>
  <c r="I629" i="5"/>
  <c r="I628" i="5" s="1"/>
  <c r="H629" i="5"/>
  <c r="H628" i="5" s="1"/>
  <c r="G629" i="5"/>
  <c r="G628" i="5" s="1"/>
  <c r="I501" i="5"/>
  <c r="I500" i="5" s="1"/>
  <c r="I499" i="5" s="1"/>
  <c r="I498" i="5" s="1"/>
  <c r="I497" i="5" s="1"/>
  <c r="H501" i="5"/>
  <c r="H500" i="5" s="1"/>
  <c r="H499" i="5" s="1"/>
  <c r="H498" i="5" s="1"/>
  <c r="H497" i="5" s="1"/>
  <c r="G501" i="5"/>
  <c r="G500" i="5" s="1"/>
  <c r="G499" i="5" s="1"/>
  <c r="G498" i="5" s="1"/>
  <c r="G497" i="5" s="1"/>
  <c r="G1143" i="5" l="1"/>
  <c r="G1142" i="5" s="1"/>
  <c r="G1140" i="5"/>
  <c r="G1139" i="5" s="1"/>
  <c r="I795" i="5"/>
  <c r="I794" i="5" s="1"/>
  <c r="I793" i="5" s="1"/>
  <c r="I792" i="5" s="1"/>
  <c r="I791" i="5" s="1"/>
  <c r="H795" i="5"/>
  <c r="H794" i="5" s="1"/>
  <c r="H793" i="5" s="1"/>
  <c r="H792" i="5" s="1"/>
  <c r="H791" i="5" s="1"/>
  <c r="G795" i="5"/>
  <c r="G794" i="5" s="1"/>
  <c r="G793" i="5" s="1"/>
  <c r="G792" i="5" s="1"/>
  <c r="G791" i="5" s="1"/>
  <c r="I724" i="5"/>
  <c r="I723" i="5" s="1"/>
  <c r="I722" i="5" s="1"/>
  <c r="I721" i="5" s="1"/>
  <c r="I720" i="5" s="1"/>
  <c r="H724" i="5"/>
  <c r="H723" i="5" s="1"/>
  <c r="H722" i="5" s="1"/>
  <c r="H721" i="5" s="1"/>
  <c r="H720" i="5" s="1"/>
  <c r="G724" i="5"/>
  <c r="G723" i="5" s="1"/>
  <c r="G722" i="5" s="1"/>
  <c r="G721" i="5" s="1"/>
  <c r="G720" i="5" s="1"/>
  <c r="I1219" i="5"/>
  <c r="I1218" i="5" s="1"/>
  <c r="I1217" i="5" s="1"/>
  <c r="I1216" i="5" s="1"/>
  <c r="I1215" i="5" s="1"/>
  <c r="H1219" i="5"/>
  <c r="H1218" i="5" s="1"/>
  <c r="H1217" i="5" s="1"/>
  <c r="H1216" i="5" s="1"/>
  <c r="H1215" i="5" s="1"/>
  <c r="G1219" i="5"/>
  <c r="G1218" i="5" s="1"/>
  <c r="G1217" i="5" s="1"/>
  <c r="G1216" i="5" s="1"/>
  <c r="G1215" i="5" s="1"/>
  <c r="I1173" i="5"/>
  <c r="I1172" i="5" s="1"/>
  <c r="I1171" i="5" s="1"/>
  <c r="I1170" i="5" s="1"/>
  <c r="I1169" i="5" s="1"/>
  <c r="H1173" i="5"/>
  <c r="H1172" i="5" s="1"/>
  <c r="H1171" i="5" s="1"/>
  <c r="H1170" i="5" s="1"/>
  <c r="H1169" i="5" s="1"/>
  <c r="G1173" i="5"/>
  <c r="G1172" i="5" s="1"/>
  <c r="G1171" i="5" s="1"/>
  <c r="G1170" i="5" s="1"/>
  <c r="G1169" i="5" s="1"/>
  <c r="I1116" i="5"/>
  <c r="I1115" i="5" s="1"/>
  <c r="I1114" i="5" s="1"/>
  <c r="I1113" i="5" s="1"/>
  <c r="I1112" i="5" s="1"/>
  <c r="H1116" i="5"/>
  <c r="H1115" i="5" s="1"/>
  <c r="H1114" i="5" s="1"/>
  <c r="H1113" i="5" s="1"/>
  <c r="H1112" i="5" s="1"/>
  <c r="G1116" i="5"/>
  <c r="G1115" i="5" s="1"/>
  <c r="G1114" i="5" s="1"/>
  <c r="G1113" i="5" s="1"/>
  <c r="G1112" i="5" s="1"/>
  <c r="I991" i="5"/>
  <c r="I990" i="5" s="1"/>
  <c r="I989" i="5" s="1"/>
  <c r="I988" i="5" s="1"/>
  <c r="I987" i="5" s="1"/>
  <c r="H991" i="5"/>
  <c r="H990" i="5" s="1"/>
  <c r="H989" i="5" s="1"/>
  <c r="H988" i="5" s="1"/>
  <c r="H987" i="5" s="1"/>
  <c r="G991" i="5"/>
  <c r="G990" i="5" s="1"/>
  <c r="G989" i="5" s="1"/>
  <c r="G988" i="5" s="1"/>
  <c r="G987" i="5" s="1"/>
  <c r="I289" i="5" l="1"/>
  <c r="I288" i="5" s="1"/>
  <c r="I287" i="5" s="1"/>
  <c r="H289" i="5"/>
  <c r="H288" i="5" s="1"/>
  <c r="H287" i="5" s="1"/>
  <c r="G289" i="5"/>
  <c r="G288" i="5" s="1"/>
  <c r="G287" i="5" s="1"/>
  <c r="I415" i="5"/>
  <c r="I414" i="5" s="1"/>
  <c r="H415" i="5"/>
  <c r="H414" i="5" s="1"/>
  <c r="G415" i="5"/>
  <c r="G414" i="5" s="1"/>
  <c r="G427" i="5"/>
  <c r="G426" i="5" s="1"/>
  <c r="I407" i="5"/>
  <c r="I406" i="5" s="1"/>
  <c r="H407" i="5"/>
  <c r="H406" i="5" s="1"/>
  <c r="G407" i="5"/>
  <c r="G406" i="5" s="1"/>
  <c r="I403" i="5"/>
  <c r="I402" i="5" s="1"/>
  <c r="G403" i="5"/>
  <c r="G402" i="5" s="1"/>
  <c r="I580" i="5" l="1"/>
  <c r="I579" i="5" s="1"/>
  <c r="I578" i="5" s="1"/>
  <c r="I577" i="5" s="1"/>
  <c r="H580" i="5"/>
  <c r="H579" i="5" s="1"/>
  <c r="H578" i="5" s="1"/>
  <c r="H577" i="5" s="1"/>
  <c r="G580" i="5"/>
  <c r="G579" i="5" s="1"/>
  <c r="G578" i="5" s="1"/>
  <c r="G577" i="5" s="1"/>
  <c r="I489" i="5"/>
  <c r="H489" i="5"/>
  <c r="G489" i="5"/>
  <c r="G1002" i="5" l="1"/>
  <c r="G1000" i="5"/>
  <c r="G1040" i="5" l="1"/>
  <c r="G1038" i="5"/>
  <c r="G1036" i="5"/>
  <c r="G1035" i="5" l="1"/>
  <c r="I1208" i="5"/>
  <c r="H1208" i="5"/>
  <c r="G1208" i="5"/>
  <c r="G1202" i="5"/>
  <c r="I1068" i="5"/>
  <c r="I1067" i="5" s="1"/>
  <c r="H1068" i="5"/>
  <c r="H1067" i="5" s="1"/>
  <c r="G1068" i="5"/>
  <c r="G1067" i="5" s="1"/>
  <c r="I1077" i="5"/>
  <c r="I1076" i="5" s="1"/>
  <c r="H1077" i="5"/>
  <c r="H1076" i="5" s="1"/>
  <c r="G1076" i="5"/>
  <c r="I258" i="5" l="1"/>
  <c r="I257" i="5" s="1"/>
  <c r="I256" i="5" s="1"/>
  <c r="I255" i="5" s="1"/>
  <c r="I254" i="5" s="1"/>
  <c r="H258" i="5"/>
  <c r="H257" i="5" s="1"/>
  <c r="H256" i="5" s="1"/>
  <c r="H255" i="5" s="1"/>
  <c r="H254" i="5" s="1"/>
  <c r="G258" i="5"/>
  <c r="G257" i="5" s="1"/>
  <c r="G256" i="5" s="1"/>
  <c r="G255" i="5" s="1"/>
  <c r="G254" i="5" s="1"/>
  <c r="I435" i="5"/>
  <c r="I434" i="5" s="1"/>
  <c r="I433" i="5" s="1"/>
  <c r="H435" i="5"/>
  <c r="H434" i="5" s="1"/>
  <c r="H433" i="5" s="1"/>
  <c r="G435" i="5"/>
  <c r="G434" i="5" s="1"/>
  <c r="G433" i="5" s="1"/>
  <c r="I609" i="5" l="1"/>
  <c r="I608" i="5" s="1"/>
  <c r="I607" i="5" s="1"/>
  <c r="H609" i="5"/>
  <c r="H608" i="5" s="1"/>
  <c r="H607" i="5" s="1"/>
  <c r="G609" i="5"/>
  <c r="G608" i="5" s="1"/>
  <c r="G607" i="5" s="1"/>
  <c r="I641" i="5" l="1"/>
  <c r="H641" i="5"/>
  <c r="G641" i="5"/>
  <c r="I808" i="5"/>
  <c r="I807" i="5" s="1"/>
  <c r="H808" i="5"/>
  <c r="H807" i="5" s="1"/>
  <c r="G808" i="5"/>
  <c r="G807" i="5" s="1"/>
  <c r="I707" i="5"/>
  <c r="I706" i="5" s="1"/>
  <c r="H707" i="5"/>
  <c r="H706" i="5" s="1"/>
  <c r="G707" i="5"/>
  <c r="G706" i="5" s="1"/>
  <c r="I1150" i="5"/>
  <c r="I1149" i="5" s="1"/>
  <c r="I1148" i="5" s="1"/>
  <c r="H1150" i="5"/>
  <c r="H1149" i="5" s="1"/>
  <c r="H1148" i="5" s="1"/>
  <c r="G1150" i="5"/>
  <c r="G1149" i="5" s="1"/>
  <c r="G1148" i="5" s="1"/>
  <c r="G973" i="5" l="1"/>
  <c r="G972" i="5" s="1"/>
  <c r="G971" i="5" s="1"/>
  <c r="I971" i="5"/>
  <c r="H971" i="5"/>
  <c r="I592" i="5" l="1"/>
  <c r="H592" i="5"/>
  <c r="G592" i="5"/>
  <c r="H1211" i="5"/>
  <c r="I1211" i="5"/>
  <c r="G1211" i="5"/>
  <c r="H1204" i="5"/>
  <c r="I1204" i="5"/>
  <c r="G1204" i="5"/>
  <c r="I106" i="5" l="1"/>
  <c r="H106" i="5"/>
  <c r="I870" i="5" l="1"/>
  <c r="I869" i="5" s="1"/>
  <c r="I868" i="5" s="1"/>
  <c r="I867" i="5" s="1"/>
  <c r="I866" i="5" s="1"/>
  <c r="I865" i="5" s="1"/>
  <c r="H870" i="5"/>
  <c r="H869" i="5" s="1"/>
  <c r="H868" i="5" s="1"/>
  <c r="H867" i="5" s="1"/>
  <c r="H866" i="5" s="1"/>
  <c r="H865" i="5" s="1"/>
  <c r="G870" i="5"/>
  <c r="G869" i="5" s="1"/>
  <c r="G868" i="5" s="1"/>
  <c r="G867" i="5" s="1"/>
  <c r="G866" i="5" s="1"/>
  <c r="G865" i="5" s="1"/>
  <c r="H396" i="5" l="1"/>
  <c r="H395" i="5" s="1"/>
  <c r="I396" i="5"/>
  <c r="I395" i="5" s="1"/>
  <c r="G396" i="5"/>
  <c r="G395" i="5" s="1"/>
  <c r="G225" i="5"/>
  <c r="I361" i="5"/>
  <c r="I360" i="5" s="1"/>
  <c r="H361" i="5"/>
  <c r="H360" i="5" s="1"/>
  <c r="H359" i="5" s="1"/>
  <c r="G361" i="5"/>
  <c r="G360" i="5" s="1"/>
  <c r="I527" i="5"/>
  <c r="I526" i="5" s="1"/>
  <c r="H527" i="5"/>
  <c r="H526" i="5" s="1"/>
  <c r="G527" i="5"/>
  <c r="G526" i="5" s="1"/>
  <c r="I832" i="5"/>
  <c r="H832" i="5"/>
  <c r="G832" i="5"/>
  <c r="I43" i="5"/>
  <c r="H43" i="5"/>
  <c r="G43" i="5"/>
  <c r="I354" i="5"/>
  <c r="I353" i="5" s="1"/>
  <c r="H354" i="5"/>
  <c r="H353" i="5" s="1"/>
  <c r="H352" i="5" s="1"/>
  <c r="G354" i="5"/>
  <c r="G353" i="5" s="1"/>
  <c r="G352" i="5" s="1"/>
  <c r="G351" i="5" s="1"/>
  <c r="G350" i="5" s="1"/>
  <c r="G359" i="5" l="1"/>
  <c r="G358" i="5" s="1"/>
  <c r="I359" i="5"/>
  <c r="I358" i="5" s="1"/>
  <c r="H358" i="5"/>
  <c r="I352" i="5"/>
  <c r="I351" i="5" s="1"/>
  <c r="I350" i="5" s="1"/>
  <c r="H351" i="5"/>
  <c r="H350" i="5" s="1"/>
  <c r="I752" i="5"/>
  <c r="H752" i="5"/>
  <c r="G752" i="5"/>
  <c r="G750" i="5"/>
  <c r="I749" i="5"/>
  <c r="I748" i="5" s="1"/>
  <c r="I747" i="5" s="1"/>
  <c r="H749" i="5"/>
  <c r="H748" i="5" s="1"/>
  <c r="H747" i="5" s="1"/>
  <c r="G749" i="5" l="1"/>
  <c r="G748" i="5" s="1"/>
  <c r="G747" i="5" s="1"/>
  <c r="I653" i="5"/>
  <c r="I652" i="5" s="1"/>
  <c r="I651" i="5" s="1"/>
  <c r="I650" i="5" s="1"/>
  <c r="I649" i="5" s="1"/>
  <c r="I648" i="5" s="1"/>
  <c r="H653" i="5"/>
  <c r="H652" i="5" s="1"/>
  <c r="H651" i="5" s="1"/>
  <c r="H650" i="5" s="1"/>
  <c r="H649" i="5" s="1"/>
  <c r="H648" i="5" s="1"/>
  <c r="G653" i="5"/>
  <c r="G652" i="5" s="1"/>
  <c r="G651" i="5" s="1"/>
  <c r="I1202" i="5"/>
  <c r="I1201" i="5" s="1"/>
  <c r="H1202" i="5"/>
  <c r="H1201" i="5" s="1"/>
  <c r="G1201" i="5" l="1"/>
  <c r="G650" i="5"/>
  <c r="G649" i="5" s="1"/>
  <c r="G648" i="5" s="1"/>
  <c r="I334" i="5" l="1"/>
  <c r="I333" i="5" s="1"/>
  <c r="I332" i="5" s="1"/>
  <c r="I331" i="5" s="1"/>
  <c r="H334" i="5"/>
  <c r="H333" i="5" s="1"/>
  <c r="H332" i="5" s="1"/>
  <c r="H331" i="5" s="1"/>
  <c r="G334" i="5"/>
  <c r="G333" i="5" s="1"/>
  <c r="G332" i="5" s="1"/>
  <c r="G331" i="5" s="1"/>
  <c r="I342" i="5"/>
  <c r="I341" i="5" s="1"/>
  <c r="I340" i="5" s="1"/>
  <c r="I339" i="5" s="1"/>
  <c r="I338" i="5" s="1"/>
  <c r="H342" i="5"/>
  <c r="H341" i="5" s="1"/>
  <c r="H340" i="5" s="1"/>
  <c r="H339" i="5" s="1"/>
  <c r="H338" i="5" s="1"/>
  <c r="G342" i="5"/>
  <c r="G341" i="5" s="1"/>
  <c r="G340" i="5" s="1"/>
  <c r="G339" i="5" s="1"/>
  <c r="G338" i="5" s="1"/>
  <c r="I878" i="5"/>
  <c r="I877" i="5" s="1"/>
  <c r="H878" i="5"/>
  <c r="H877" i="5" s="1"/>
  <c r="G878" i="5"/>
  <c r="G877" i="5" s="1"/>
  <c r="I330" i="5" l="1"/>
  <c r="H330" i="5"/>
  <c r="G330" i="5"/>
  <c r="G1137" i="5" l="1"/>
  <c r="G1136" i="5" s="1"/>
  <c r="I1136" i="5"/>
  <c r="H1136" i="5"/>
  <c r="I954" i="5"/>
  <c r="I953" i="5" s="1"/>
  <c r="H954" i="5"/>
  <c r="H953" i="5" s="1"/>
  <c r="G954" i="5"/>
  <c r="G953" i="5" s="1"/>
  <c r="G1013" i="5" l="1"/>
  <c r="G1011" i="5"/>
  <c r="H1010" i="5" l="1"/>
  <c r="I1010" i="5"/>
  <c r="G1010" i="5"/>
  <c r="I1185" i="5" l="1"/>
  <c r="H1185" i="5"/>
  <c r="G1185" i="5"/>
  <c r="H710" i="5" l="1"/>
  <c r="I710" i="5"/>
  <c r="G710" i="5"/>
  <c r="I817" i="5" l="1"/>
  <c r="I816" i="5" s="1"/>
  <c r="H817" i="5"/>
  <c r="H816" i="5" s="1"/>
  <c r="G817" i="5"/>
  <c r="G816" i="5" s="1"/>
  <c r="G509" i="5"/>
  <c r="H511" i="5"/>
  <c r="H508" i="5" s="1"/>
  <c r="I511" i="5"/>
  <c r="I508" i="5" s="1"/>
  <c r="G511" i="5"/>
  <c r="I457" i="5"/>
  <c r="I456" i="5" s="1"/>
  <c r="I455" i="5" s="1"/>
  <c r="I454" i="5" s="1"/>
  <c r="H457" i="5"/>
  <c r="H456" i="5" s="1"/>
  <c r="H455" i="5" s="1"/>
  <c r="H454" i="5" s="1"/>
  <c r="G457" i="5"/>
  <c r="G456" i="5" s="1"/>
  <c r="G455" i="5" s="1"/>
  <c r="G454" i="5" s="1"/>
  <c r="I281" i="5"/>
  <c r="I280" i="5" s="1"/>
  <c r="I279" i="5" s="1"/>
  <c r="H281" i="5"/>
  <c r="H280" i="5" s="1"/>
  <c r="H279" i="5" s="1"/>
  <c r="G281" i="5"/>
  <c r="G280" i="5" s="1"/>
  <c r="G279" i="5" s="1"/>
  <c r="I471" i="5"/>
  <c r="I470" i="5" s="1"/>
  <c r="I469" i="5" s="1"/>
  <c r="H471" i="5"/>
  <c r="H470" i="5" s="1"/>
  <c r="H469" i="5" s="1"/>
  <c r="G471" i="5"/>
  <c r="G470" i="5" s="1"/>
  <c r="G469" i="5" s="1"/>
  <c r="G508" i="5" l="1"/>
  <c r="I468" i="5"/>
  <c r="I467" i="5" s="1"/>
  <c r="H468" i="5"/>
  <c r="H467" i="5" s="1"/>
  <c r="G468" i="5"/>
  <c r="G467" i="5" s="1"/>
  <c r="I531" i="5" l="1"/>
  <c r="I530" i="5" s="1"/>
  <c r="H531" i="5"/>
  <c r="H530" i="5" s="1"/>
  <c r="G531" i="5"/>
  <c r="G530" i="5" s="1"/>
  <c r="I606" i="5" l="1"/>
  <c r="I605" i="5" s="1"/>
  <c r="I604" i="5" s="1"/>
  <c r="H606" i="5"/>
  <c r="H605" i="5" s="1"/>
  <c r="H604" i="5" s="1"/>
  <c r="G606" i="5"/>
  <c r="G605" i="5" s="1"/>
  <c r="G604" i="5" s="1"/>
  <c r="I632" i="5"/>
  <c r="I631" i="5" s="1"/>
  <c r="I624" i="5" s="1"/>
  <c r="H632" i="5"/>
  <c r="H631" i="5" s="1"/>
  <c r="H624" i="5" s="1"/>
  <c r="G632" i="5"/>
  <c r="G631" i="5" s="1"/>
  <c r="G624" i="5" s="1"/>
  <c r="I1094" i="5"/>
  <c r="H1094" i="5"/>
  <c r="I1092" i="5"/>
  <c r="H1092" i="5"/>
  <c r="G1091" i="5" l="1"/>
  <c r="H1091" i="5"/>
  <c r="I1091" i="5"/>
  <c r="I538" i="5"/>
  <c r="I537" i="5" s="1"/>
  <c r="H538" i="5"/>
  <c r="H537" i="5" s="1"/>
  <c r="G538" i="5"/>
  <c r="G537" i="5" s="1"/>
  <c r="I1052" i="5"/>
  <c r="H1052" i="5"/>
  <c r="G1052" i="5"/>
  <c r="I27" i="5"/>
  <c r="H27" i="5"/>
  <c r="I315" i="5" l="1"/>
  <c r="I314" i="5" s="1"/>
  <c r="H315" i="5"/>
  <c r="H314" i="5" s="1"/>
  <c r="G315" i="5"/>
  <c r="G314" i="5" s="1"/>
  <c r="G106" i="5"/>
  <c r="I534" i="5" l="1"/>
  <c r="I533" i="5" s="1"/>
  <c r="I529" i="5" s="1"/>
  <c r="H534" i="5"/>
  <c r="H533" i="5" s="1"/>
  <c r="H529" i="5" s="1"/>
  <c r="G534" i="5"/>
  <c r="G533" i="5" s="1"/>
  <c r="G529" i="5" s="1"/>
  <c r="G1295" i="5" l="1"/>
  <c r="I1167" i="5" l="1"/>
  <c r="H1167" i="5"/>
  <c r="G1167" i="5"/>
  <c r="I1143" i="5" l="1"/>
  <c r="H1143" i="5"/>
  <c r="I1134" i="5"/>
  <c r="H1134" i="5"/>
  <c r="G1134" i="5"/>
  <c r="I1054" i="5"/>
  <c r="H1054" i="5"/>
  <c r="I1033" i="5"/>
  <c r="I1032" i="5" s="1"/>
  <c r="H1033" i="5"/>
  <c r="H1032" i="5" s="1"/>
  <c r="G1033" i="5"/>
  <c r="G1032" i="5" s="1"/>
  <c r="I1085" i="5" l="1"/>
  <c r="H1085" i="5"/>
  <c r="I1083" i="5"/>
  <c r="H1083" i="5"/>
  <c r="I1047" i="5"/>
  <c r="H1047" i="5"/>
  <c r="G1047" i="5"/>
  <c r="I1045" i="5"/>
  <c r="H1045" i="5"/>
  <c r="G1045" i="5"/>
  <c r="I1043" i="5"/>
  <c r="H1043" i="5"/>
  <c r="G1043" i="5"/>
  <c r="I35" i="5"/>
  <c r="H35" i="5"/>
  <c r="G35" i="5"/>
  <c r="I69" i="5"/>
  <c r="H69" i="5"/>
  <c r="G69" i="5"/>
  <c r="H1082" i="5" l="1"/>
  <c r="I1090" i="5"/>
  <c r="I1082" i="5"/>
  <c r="H1042" i="5"/>
  <c r="I1042" i="5"/>
  <c r="G1090" i="5"/>
  <c r="G1042" i="5"/>
  <c r="H1090" i="5"/>
  <c r="I1250" i="5"/>
  <c r="I1249" i="5" s="1"/>
  <c r="I1248" i="5" s="1"/>
  <c r="H1250" i="5"/>
  <c r="H1249" i="5" s="1"/>
  <c r="H1248" i="5" s="1"/>
  <c r="G1250" i="5"/>
  <c r="G1249" i="5" s="1"/>
  <c r="G1248" i="5" s="1"/>
  <c r="I840" i="5"/>
  <c r="H840" i="5"/>
  <c r="I838" i="5"/>
  <c r="H838" i="5"/>
  <c r="G838" i="5"/>
  <c r="H225" i="5"/>
  <c r="I225" i="5"/>
  <c r="I96" i="5"/>
  <c r="H96" i="5"/>
  <c r="G96" i="5"/>
  <c r="I81" i="5"/>
  <c r="I80" i="5" s="1"/>
  <c r="H81" i="5"/>
  <c r="H80" i="5" s="1"/>
  <c r="G81" i="5"/>
  <c r="G80" i="5" s="1"/>
  <c r="I1297" i="5"/>
  <c r="H1297" i="5"/>
  <c r="G1297" i="5"/>
  <c r="I1295" i="5"/>
  <c r="H1295" i="5"/>
  <c r="I1286" i="5"/>
  <c r="H1286" i="5"/>
  <c r="G1286" i="5"/>
  <c r="G1281" i="5" s="1"/>
  <c r="G1279" i="5" s="1"/>
  <c r="G1278" i="5" s="1"/>
  <c r="G1276" i="5" s="1"/>
  <c r="I1284" i="5"/>
  <c r="H1284" i="5"/>
  <c r="I1282" i="5"/>
  <c r="H1282" i="5"/>
  <c r="I1279" i="5"/>
  <c r="I1278" i="5" s="1"/>
  <c r="H1279" i="5"/>
  <c r="H1278" i="5" s="1"/>
  <c r="I1110" i="5"/>
  <c r="H1110" i="5"/>
  <c r="I1108" i="5"/>
  <c r="H1108" i="5"/>
  <c r="I1102" i="5"/>
  <c r="H1102" i="5"/>
  <c r="I1100" i="5"/>
  <c r="H1100" i="5"/>
  <c r="I1040" i="5"/>
  <c r="H1040" i="5"/>
  <c r="I1038" i="5"/>
  <c r="H1038" i="5"/>
  <c r="I1036" i="5"/>
  <c r="H1036" i="5"/>
  <c r="I1023" i="5"/>
  <c r="H1023" i="5"/>
  <c r="I1021" i="5"/>
  <c r="H1021" i="5"/>
  <c r="I1018" i="5"/>
  <c r="H1018" i="5"/>
  <c r="I1016" i="5"/>
  <c r="H1016" i="5"/>
  <c r="I1004" i="5"/>
  <c r="H1004" i="5"/>
  <c r="I1002" i="5"/>
  <c r="H1002" i="5"/>
  <c r="I1000" i="5"/>
  <c r="H1000" i="5"/>
  <c r="I1196" i="5"/>
  <c r="I1195" i="5" s="1"/>
  <c r="H1196" i="5"/>
  <c r="H1195" i="5" s="1"/>
  <c r="I1193" i="5"/>
  <c r="H1193" i="5"/>
  <c r="I1191" i="5"/>
  <c r="H1191" i="5"/>
  <c r="I941" i="5"/>
  <c r="H941" i="5"/>
  <c r="G941" i="5"/>
  <c r="I544" i="5"/>
  <c r="I543" i="5" s="1"/>
  <c r="H544" i="5"/>
  <c r="H543" i="5" s="1"/>
  <c r="G544" i="5"/>
  <c r="G543" i="5" s="1"/>
  <c r="I546" i="5"/>
  <c r="H546" i="5"/>
  <c r="G546" i="5"/>
  <c r="I943" i="5"/>
  <c r="H943" i="5"/>
  <c r="G943" i="5"/>
  <c r="G1102" i="5"/>
  <c r="G1100" i="5"/>
  <c r="G1008" i="5"/>
  <c r="G1006" i="5"/>
  <c r="G1004" i="5"/>
  <c r="I549" i="5"/>
  <c r="I548" i="5" s="1"/>
  <c r="H549" i="5"/>
  <c r="H548" i="5" s="1"/>
  <c r="G549" i="5"/>
  <c r="G548" i="5" s="1"/>
  <c r="I519" i="5"/>
  <c r="G519" i="5"/>
  <c r="I516" i="5"/>
  <c r="I515" i="5" s="1"/>
  <c r="H516" i="5"/>
  <c r="H515" i="5" s="1"/>
  <c r="G516" i="5"/>
  <c r="G515" i="5" s="1"/>
  <c r="H519" i="5"/>
  <c r="G940" i="5" l="1"/>
  <c r="G939" i="5" s="1"/>
  <c r="I1107" i="5"/>
  <c r="I1106" i="5" s="1"/>
  <c r="I1105" i="5" s="1"/>
  <c r="I1104" i="5" s="1"/>
  <c r="H1281" i="5"/>
  <c r="I1281" i="5"/>
  <c r="H940" i="5"/>
  <c r="H939" i="5" s="1"/>
  <c r="H1035" i="5"/>
  <c r="H1107" i="5"/>
  <c r="H1106" i="5" s="1"/>
  <c r="H1105" i="5" s="1"/>
  <c r="H1104" i="5" s="1"/>
  <c r="I940" i="5"/>
  <c r="I939" i="5" s="1"/>
  <c r="H1099" i="5"/>
  <c r="H1098" i="5" s="1"/>
  <c r="H1097" i="5" s="1"/>
  <c r="I1099" i="5"/>
  <c r="I1098" i="5" s="1"/>
  <c r="I1097" i="5" s="1"/>
  <c r="G1099" i="5"/>
  <c r="G1098" i="5" s="1"/>
  <c r="G1097" i="5" s="1"/>
  <c r="I1035" i="5"/>
  <c r="I275" i="5" l="1"/>
  <c r="I274" i="5" s="1"/>
  <c r="I273" i="5" s="1"/>
  <c r="I272" i="5" s="1"/>
  <c r="H275" i="5"/>
  <c r="H274" i="5" s="1"/>
  <c r="H273" i="5" s="1"/>
  <c r="H272" i="5" s="1"/>
  <c r="G275" i="5"/>
  <c r="G274" i="5" s="1"/>
  <c r="G273" i="5" s="1"/>
  <c r="G272" i="5" s="1"/>
  <c r="I270" i="5"/>
  <c r="I269" i="5" s="1"/>
  <c r="I268" i="5" s="1"/>
  <c r="H270" i="5"/>
  <c r="H269" i="5" s="1"/>
  <c r="H268" i="5" s="1"/>
  <c r="G270" i="5"/>
  <c r="G269" i="5" s="1"/>
  <c r="G268" i="5" s="1"/>
  <c r="I266" i="5"/>
  <c r="I265" i="5" s="1"/>
  <c r="I264" i="5" s="1"/>
  <c r="H266" i="5"/>
  <c r="H265" i="5" s="1"/>
  <c r="H264" i="5" s="1"/>
  <c r="G266" i="5"/>
  <c r="G265" i="5" s="1"/>
  <c r="G264" i="5" s="1"/>
  <c r="I465" i="5"/>
  <c r="I464" i="5" s="1"/>
  <c r="H465" i="5"/>
  <c r="H464" i="5" s="1"/>
  <c r="G465" i="5"/>
  <c r="G464" i="5" s="1"/>
  <c r="I462" i="5"/>
  <c r="I461" i="5" s="1"/>
  <c r="H462" i="5"/>
  <c r="H461" i="5" s="1"/>
  <c r="G462" i="5"/>
  <c r="G461" i="5" s="1"/>
  <c r="H263" i="5" l="1"/>
  <c r="H262" i="5" s="1"/>
  <c r="G263" i="5"/>
  <c r="G262" i="5" s="1"/>
  <c r="I263" i="5"/>
  <c r="I262" i="5" s="1"/>
  <c r="G460" i="5"/>
  <c r="G459" i="5" s="1"/>
  <c r="I460" i="5"/>
  <c r="I459" i="5" s="1"/>
  <c r="H460" i="5"/>
  <c r="H459" i="5" s="1"/>
  <c r="I709" i="5" l="1"/>
  <c r="I705" i="5" s="1"/>
  <c r="I704" i="5" s="1"/>
  <c r="H709" i="5"/>
  <c r="H705" i="5" s="1"/>
  <c r="H704" i="5" s="1"/>
  <c r="G709" i="5"/>
  <c r="I523" i="5"/>
  <c r="I522" i="5" s="1"/>
  <c r="H522" i="5"/>
  <c r="G522" i="5"/>
  <c r="I814" i="5"/>
  <c r="I813" i="5" s="1"/>
  <c r="H814" i="5"/>
  <c r="H813" i="5" s="1"/>
  <c r="G814" i="5"/>
  <c r="G813" i="5" s="1"/>
  <c r="I811" i="5"/>
  <c r="I810" i="5" s="1"/>
  <c r="H811" i="5"/>
  <c r="H810" i="5" s="1"/>
  <c r="G811" i="5"/>
  <c r="G810" i="5" s="1"/>
  <c r="I805" i="5"/>
  <c r="I804" i="5" s="1"/>
  <c r="H805" i="5"/>
  <c r="H804" i="5" s="1"/>
  <c r="G805" i="5"/>
  <c r="G804" i="5" s="1"/>
  <c r="I110" i="5"/>
  <c r="H110" i="5"/>
  <c r="G110" i="5"/>
  <c r="I104" i="5"/>
  <c r="H104" i="5"/>
  <c r="G104" i="5"/>
  <c r="I101" i="5"/>
  <c r="H101" i="5"/>
  <c r="G101" i="5"/>
  <c r="I121" i="5"/>
  <c r="I120" i="5" s="1"/>
  <c r="H121" i="5"/>
  <c r="H120" i="5" s="1"/>
  <c r="G121" i="5"/>
  <c r="G120" i="5" s="1"/>
  <c r="I118" i="5"/>
  <c r="H118" i="5"/>
  <c r="G118" i="5"/>
  <c r="I1244" i="5"/>
  <c r="H1244" i="5"/>
  <c r="G1244" i="5"/>
  <c r="I914" i="5"/>
  <c r="I913" i="5" s="1"/>
  <c r="I912" i="5" s="1"/>
  <c r="H914" i="5"/>
  <c r="H913" i="5" s="1"/>
  <c r="H912" i="5" s="1"/>
  <c r="G914" i="5"/>
  <c r="G913" i="5" s="1"/>
  <c r="G912" i="5" s="1"/>
  <c r="I195" i="5"/>
  <c r="H195" i="5"/>
  <c r="G195" i="5"/>
  <c r="I193" i="5"/>
  <c r="H193" i="5"/>
  <c r="G193" i="5"/>
  <c r="I191" i="5"/>
  <c r="H191" i="5"/>
  <c r="G191" i="5"/>
  <c r="I487" i="5"/>
  <c r="H487" i="5"/>
  <c r="G487" i="5"/>
  <c r="I205" i="5"/>
  <c r="I204" i="5" s="1"/>
  <c r="H205" i="5"/>
  <c r="H204" i="5" s="1"/>
  <c r="G205" i="5"/>
  <c r="G204" i="5" s="1"/>
  <c r="I202" i="5"/>
  <c r="I201" i="5" s="1"/>
  <c r="H202" i="5"/>
  <c r="H201" i="5" s="1"/>
  <c r="G202" i="5"/>
  <c r="G201" i="5" s="1"/>
  <c r="I601" i="5"/>
  <c r="I600" i="5" s="1"/>
  <c r="H601" i="5"/>
  <c r="H600" i="5" s="1"/>
  <c r="G601" i="5"/>
  <c r="G600" i="5" s="1"/>
  <c r="I598" i="5"/>
  <c r="I597" i="5" s="1"/>
  <c r="H598" i="5"/>
  <c r="H597" i="5" s="1"/>
  <c r="G598" i="5"/>
  <c r="G597" i="5" s="1"/>
  <c r="I595" i="5"/>
  <c r="I594" i="5" s="1"/>
  <c r="H595" i="5"/>
  <c r="H594" i="5" s="1"/>
  <c r="G595" i="5"/>
  <c r="G594" i="5" s="1"/>
  <c r="I590" i="5"/>
  <c r="I589" i="5" s="1"/>
  <c r="H590" i="5"/>
  <c r="H589" i="5" s="1"/>
  <c r="G590" i="5"/>
  <c r="G589" i="5" s="1"/>
  <c r="G803" i="5" l="1"/>
  <c r="I803" i="5"/>
  <c r="H803" i="5"/>
  <c r="G103" i="5"/>
  <c r="G705" i="5"/>
  <c r="G704" i="5" s="1"/>
  <c r="G200" i="5"/>
  <c r="H200" i="5"/>
  <c r="I200" i="5"/>
  <c r="H103" i="5"/>
  <c r="I103" i="5"/>
  <c r="I190" i="5"/>
  <c r="G190" i="5"/>
  <c r="H190" i="5"/>
  <c r="I1184" i="5" l="1"/>
  <c r="I1180" i="5" s="1"/>
  <c r="H1184" i="5"/>
  <c r="H1180" i="5" s="1"/>
  <c r="G1184" i="5"/>
  <c r="G1180" i="5" s="1"/>
  <c r="I1063" i="5" l="1"/>
  <c r="H1063" i="5"/>
  <c r="G1055" i="5"/>
  <c r="G1054" i="5" s="1"/>
  <c r="I1060" i="5"/>
  <c r="H1060" i="5"/>
  <c r="I1058" i="5"/>
  <c r="H1058" i="5"/>
  <c r="I969" i="5"/>
  <c r="I968" i="5" s="1"/>
  <c r="H969" i="5"/>
  <c r="H968" i="5" s="1"/>
  <c r="G969" i="5"/>
  <c r="G968" i="5" s="1"/>
  <c r="H1057" i="5" l="1"/>
  <c r="I1057" i="5"/>
  <c r="I411" i="5"/>
  <c r="I410" i="5" s="1"/>
  <c r="H411" i="5"/>
  <c r="H410" i="5" s="1"/>
  <c r="G411" i="5"/>
  <c r="G410" i="5" s="1"/>
  <c r="I423" i="5"/>
  <c r="I422" i="5" s="1"/>
  <c r="I388" i="5"/>
  <c r="I387" i="5" s="1"/>
  <c r="I386" i="5" s="1"/>
  <c r="H388" i="5"/>
  <c r="H387" i="5" s="1"/>
  <c r="H386" i="5" s="1"/>
  <c r="G388" i="5"/>
  <c r="G387" i="5" s="1"/>
  <c r="G386" i="5" s="1"/>
  <c r="I1161" i="5" l="1"/>
  <c r="I1160" i="5" s="1"/>
  <c r="I1159" i="5" s="1"/>
  <c r="I1158" i="5" s="1"/>
  <c r="I1157" i="5" s="1"/>
  <c r="H1161" i="5"/>
  <c r="H1160" i="5" s="1"/>
  <c r="H1159" i="5" s="1"/>
  <c r="H1158" i="5" s="1"/>
  <c r="H1157" i="5" s="1"/>
  <c r="G1161" i="5"/>
  <c r="G1160" i="5" s="1"/>
  <c r="G1159" i="5" s="1"/>
  <c r="G1158" i="5" s="1"/>
  <c r="G1157" i="5" s="1"/>
  <c r="I979" i="5"/>
  <c r="I978" i="5" s="1"/>
  <c r="I977" i="5" s="1"/>
  <c r="I976" i="5" s="1"/>
  <c r="I975" i="5" s="1"/>
  <c r="H979" i="5"/>
  <c r="H978" i="5" s="1"/>
  <c r="H977" i="5" s="1"/>
  <c r="H976" i="5" s="1"/>
  <c r="H975" i="5" s="1"/>
  <c r="G979" i="5"/>
  <c r="G978" i="5" s="1"/>
  <c r="G977" i="5" s="1"/>
  <c r="G976" i="5" s="1"/>
  <c r="G975" i="5" s="1"/>
  <c r="G921" i="5" l="1"/>
  <c r="G920" i="5" s="1"/>
  <c r="G919" i="5" s="1"/>
  <c r="G718" i="5" l="1"/>
  <c r="I439" i="5"/>
  <c r="H439" i="5"/>
  <c r="G439" i="5"/>
  <c r="I904" i="5" l="1"/>
  <c r="I903" i="5" s="1"/>
  <c r="H904" i="5"/>
  <c r="H903" i="5" s="1"/>
  <c r="G904" i="5"/>
  <c r="G903" i="5" s="1"/>
  <c r="G891" i="5" s="1"/>
  <c r="G890" i="5" s="1"/>
  <c r="G883" i="5" s="1"/>
  <c r="I902" i="5" l="1"/>
  <c r="I891" i="5"/>
  <c r="I890" i="5" s="1"/>
  <c r="I883" i="5" s="1"/>
  <c r="H902" i="5"/>
  <c r="H891" i="5"/>
  <c r="H890" i="5" s="1"/>
  <c r="H883" i="5" s="1"/>
  <c r="I99" i="5" l="1"/>
  <c r="H99" i="5"/>
  <c r="G99" i="5"/>
  <c r="I844" i="5"/>
  <c r="I843" i="5" s="1"/>
  <c r="I842" i="5" s="1"/>
  <c r="H844" i="5"/>
  <c r="H843" i="5" s="1"/>
  <c r="H842" i="5" s="1"/>
  <c r="G844" i="5"/>
  <c r="G843" i="5" s="1"/>
  <c r="G842" i="5" s="1"/>
  <c r="H98" i="5" l="1"/>
  <c r="G98" i="5"/>
  <c r="I98" i="5"/>
  <c r="I617" i="5"/>
  <c r="I616" i="5" s="1"/>
  <c r="I615" i="5" s="1"/>
  <c r="I614" i="5" s="1"/>
  <c r="H617" i="5"/>
  <c r="H616" i="5" s="1"/>
  <c r="H615" i="5" s="1"/>
  <c r="H614" i="5" s="1"/>
  <c r="G617" i="5"/>
  <c r="G616" i="5" s="1"/>
  <c r="G615" i="5" s="1"/>
  <c r="G614" i="5" s="1"/>
  <c r="I921" i="5" l="1"/>
  <c r="I920" i="5" s="1"/>
  <c r="I919" i="5" s="1"/>
  <c r="H921" i="5"/>
  <c r="H920" i="5" s="1"/>
  <c r="H919" i="5" s="1"/>
  <c r="G554" i="5"/>
  <c r="G553" i="5" s="1"/>
  <c r="H554" i="5"/>
  <c r="H553" i="5" s="1"/>
  <c r="I554" i="5"/>
  <c r="I553" i="5" s="1"/>
  <c r="H557" i="5"/>
  <c r="H556" i="5" s="1"/>
  <c r="I557" i="5"/>
  <c r="I556" i="5" s="1"/>
  <c r="G557" i="5"/>
  <c r="G556" i="5" s="1"/>
  <c r="G560" i="5"/>
  <c r="G559" i="5" s="1"/>
  <c r="H560" i="5"/>
  <c r="H559" i="5" s="1"/>
  <c r="I560" i="5"/>
  <c r="I559" i="5" s="1"/>
  <c r="I370" i="5"/>
  <c r="I369" i="5" s="1"/>
  <c r="I368" i="5" s="1"/>
  <c r="H370" i="5"/>
  <c r="H369" i="5" s="1"/>
  <c r="H368" i="5" s="1"/>
  <c r="G370" i="5"/>
  <c r="G369" i="5" s="1"/>
  <c r="G368" i="5" s="1"/>
  <c r="I363" i="5" l="1"/>
  <c r="G363" i="5"/>
  <c r="H363" i="5"/>
  <c r="H780" i="5"/>
  <c r="H779" i="5" s="1"/>
  <c r="I780" i="5"/>
  <c r="I779" i="5" s="1"/>
  <c r="G780" i="5"/>
  <c r="G779" i="5" s="1"/>
  <c r="G778" i="5" s="1"/>
  <c r="G777" i="5" s="1"/>
  <c r="H765" i="5"/>
  <c r="H764" i="5" s="1"/>
  <c r="I765" i="5"/>
  <c r="I764" i="5" s="1"/>
  <c r="G765" i="5"/>
  <c r="G764" i="5" s="1"/>
  <c r="I778" i="5" l="1"/>
  <c r="I777" i="5" s="1"/>
  <c r="H778" i="5"/>
  <c r="H777" i="5" s="1"/>
  <c r="I684" i="5"/>
  <c r="I683" i="5" s="1"/>
  <c r="H684" i="5"/>
  <c r="H683" i="5" s="1"/>
  <c r="G684" i="5"/>
  <c r="G683" i="5" s="1"/>
  <c r="I1050" i="5" l="1"/>
  <c r="I1049" i="5" s="1"/>
  <c r="H1050" i="5"/>
  <c r="H1049" i="5" s="1"/>
  <c r="G1050" i="5"/>
  <c r="G1049" i="5" s="1"/>
  <c r="I966" i="5"/>
  <c r="I965" i="5" s="1"/>
  <c r="H966" i="5"/>
  <c r="H965" i="5" s="1"/>
  <c r="G966" i="5"/>
  <c r="G965" i="5" s="1"/>
  <c r="I94" i="5" l="1"/>
  <c r="H94" i="5"/>
  <c r="G94" i="5"/>
  <c r="I1140" i="5"/>
  <c r="H1140" i="5"/>
  <c r="G985" i="5"/>
  <c r="G984" i="5" s="1"/>
  <c r="G983" i="5" s="1"/>
  <c r="G982" i="5" s="1"/>
  <c r="G981" i="5" s="1"/>
  <c r="H985" i="5"/>
  <c r="H984" i="5" s="1"/>
  <c r="H983" i="5" s="1"/>
  <c r="H982" i="5" s="1"/>
  <c r="H981" i="5" s="1"/>
  <c r="I985" i="5"/>
  <c r="I688" i="5"/>
  <c r="I687" i="5" s="1"/>
  <c r="I682" i="5" s="1"/>
  <c r="H688" i="5"/>
  <c r="H687" i="5" s="1"/>
  <c r="H682" i="5" s="1"/>
  <c r="G688" i="5"/>
  <c r="G93" i="5" l="1"/>
  <c r="H93" i="5"/>
  <c r="I93" i="5"/>
  <c r="I1293" i="5" l="1"/>
  <c r="H1293" i="5"/>
  <c r="G1293" i="5"/>
  <c r="I1276" i="5"/>
  <c r="I1275" i="5" s="1"/>
  <c r="H1276" i="5"/>
  <c r="H1275" i="5" s="1"/>
  <c r="G1275" i="5"/>
  <c r="I41" i="5"/>
  <c r="H41" i="5"/>
  <c r="G41" i="5"/>
  <c r="I830" i="5"/>
  <c r="H830" i="5"/>
  <c r="G830" i="5"/>
  <c r="I116" i="5"/>
  <c r="H116" i="5"/>
  <c r="G116" i="5"/>
  <c r="I54" i="5"/>
  <c r="H54" i="5"/>
  <c r="G54" i="5"/>
  <c r="I50" i="5"/>
  <c r="H50" i="5"/>
  <c r="G50" i="5"/>
  <c r="I48" i="5"/>
  <c r="H48" i="5"/>
  <c r="G48" i="5"/>
  <c r="I1242" i="5"/>
  <c r="I1241" i="5" s="1"/>
  <c r="H1242" i="5"/>
  <c r="H1241" i="5" s="1"/>
  <c r="G1242" i="5"/>
  <c r="G1241" i="5" s="1"/>
  <c r="I836" i="5"/>
  <c r="H836" i="5"/>
  <c r="G836" i="5"/>
  <c r="G47" i="5" l="1"/>
  <c r="G46" i="5" s="1"/>
  <c r="H47" i="5"/>
  <c r="H46" i="5" s="1"/>
  <c r="I47" i="5"/>
  <c r="I46" i="5" s="1"/>
  <c r="H1292" i="5"/>
  <c r="I1292" i="5"/>
  <c r="G1292" i="5"/>
  <c r="H829" i="5"/>
  <c r="H828" i="5" s="1"/>
  <c r="G40" i="5"/>
  <c r="G39" i="5" s="1"/>
  <c r="G38" i="5" s="1"/>
  <c r="I115" i="5"/>
  <c r="H40" i="5"/>
  <c r="H39" i="5" s="1"/>
  <c r="H38" i="5" s="1"/>
  <c r="G829" i="5"/>
  <c r="G828" i="5" s="1"/>
  <c r="I40" i="5"/>
  <c r="I39" i="5" s="1"/>
  <c r="I38" i="5" s="1"/>
  <c r="G835" i="5"/>
  <c r="G115" i="5"/>
  <c r="I829" i="5"/>
  <c r="I828" i="5" s="1"/>
  <c r="H115" i="5"/>
  <c r="H835" i="5"/>
  <c r="I835" i="5"/>
  <c r="I485" i="5" l="1"/>
  <c r="I484" i="5" s="1"/>
  <c r="H485" i="5"/>
  <c r="H484" i="5" s="1"/>
  <c r="G485" i="5"/>
  <c r="G484" i="5" s="1"/>
  <c r="I176" i="5"/>
  <c r="I175" i="5" s="1"/>
  <c r="I174" i="5" s="1"/>
  <c r="H176" i="5"/>
  <c r="H175" i="5" s="1"/>
  <c r="H174" i="5" s="1"/>
  <c r="G176" i="5"/>
  <c r="G175" i="5" s="1"/>
  <c r="G174" i="5" s="1"/>
  <c r="I1142" i="5" l="1"/>
  <c r="H1142" i="5"/>
  <c r="I1133" i="5"/>
  <c r="H1133" i="5"/>
  <c r="G1133" i="5"/>
  <c r="G1132" i="5" s="1"/>
  <c r="I1074" i="5"/>
  <c r="H1074" i="5"/>
  <c r="I1072" i="5"/>
  <c r="H1072" i="5"/>
  <c r="G1018" i="5"/>
  <c r="G1016" i="5"/>
  <c r="I1008" i="5"/>
  <c r="H1008" i="5"/>
  <c r="I1006" i="5"/>
  <c r="H1006" i="5"/>
  <c r="I1152" i="5" l="1"/>
  <c r="H1152" i="5"/>
  <c r="I1190" i="5"/>
  <c r="I1189" i="5" s="1"/>
  <c r="I1188" i="5" s="1"/>
  <c r="G1189" i="5"/>
  <c r="G1188" i="5" s="1"/>
  <c r="H1190" i="5"/>
  <c r="H1189" i="5" s="1"/>
  <c r="H1188" i="5" s="1"/>
  <c r="H1020" i="5"/>
  <c r="G1015" i="5"/>
  <c r="I1020" i="5"/>
  <c r="G999" i="5"/>
  <c r="I1071" i="5"/>
  <c r="I1062" i="5" s="1"/>
  <c r="H1071" i="5"/>
  <c r="H1062" i="5" s="1"/>
  <c r="H1015" i="5"/>
  <c r="I999" i="5"/>
  <c r="I1015" i="5"/>
  <c r="G1062" i="5"/>
  <c r="H999" i="5"/>
  <c r="I285" i="5"/>
  <c r="I284" i="5" s="1"/>
  <c r="I283" i="5" s="1"/>
  <c r="I278" i="5" s="1"/>
  <c r="H285" i="5"/>
  <c r="H284" i="5" s="1"/>
  <c r="H283" i="5" s="1"/>
  <c r="H278" i="5" s="1"/>
  <c r="H348" i="5"/>
  <c r="I348" i="5"/>
  <c r="G348" i="5"/>
  <c r="G285" i="5"/>
  <c r="H564" i="5"/>
  <c r="I564" i="5"/>
  <c r="G564" i="5"/>
  <c r="I518" i="5"/>
  <c r="I507" i="5" s="1"/>
  <c r="H518" i="5"/>
  <c r="H507" i="5" s="1"/>
  <c r="G518" i="5"/>
  <c r="G507" i="5" s="1"/>
  <c r="H251" i="5"/>
  <c r="G442" i="5"/>
  <c r="H998" i="5" l="1"/>
  <c r="G998" i="5"/>
  <c r="I998" i="5"/>
  <c r="G506" i="5"/>
  <c r="I296" i="5"/>
  <c r="I295" i="5" s="1"/>
  <c r="H296" i="5"/>
  <c r="H295" i="5" s="1"/>
  <c r="G296" i="5"/>
  <c r="G295" i="5" s="1"/>
  <c r="I1233" i="5" l="1"/>
  <c r="H1233" i="5"/>
  <c r="G1233" i="5"/>
  <c r="I963" i="5"/>
  <c r="I962" i="5" s="1"/>
  <c r="H963" i="5"/>
  <c r="H962" i="5" s="1"/>
  <c r="G963" i="5"/>
  <c r="G962" i="5" s="1"/>
  <c r="I1125" i="5" l="1"/>
  <c r="I1124" i="5" s="1"/>
  <c r="H1125" i="5"/>
  <c r="H1124" i="5" s="1"/>
  <c r="G1125" i="5"/>
  <c r="G1124" i="5" s="1"/>
  <c r="I233" i="5" l="1"/>
  <c r="I232" i="5" s="1"/>
  <c r="H233" i="5"/>
  <c r="H232" i="5" s="1"/>
  <c r="G233" i="5"/>
  <c r="G232" i="5" s="1"/>
  <c r="G1269" i="5"/>
  <c r="I563" i="5" l="1"/>
  <c r="I542" i="5" s="1"/>
  <c r="I541" i="5" s="1"/>
  <c r="H563" i="5"/>
  <c r="H542" i="5" s="1"/>
  <c r="H541" i="5" s="1"/>
  <c r="G563" i="5"/>
  <c r="G542" i="5" s="1"/>
  <c r="I148" i="5" l="1"/>
  <c r="I147" i="5" s="1"/>
  <c r="I146" i="5" s="1"/>
  <c r="H148" i="5"/>
  <c r="H147" i="5" s="1"/>
  <c r="H146" i="5" s="1"/>
  <c r="G147" i="5"/>
  <c r="G146" i="5" s="1"/>
  <c r="I127" i="5"/>
  <c r="I126" i="5" s="1"/>
  <c r="I125" i="5" s="1"/>
  <c r="I124" i="5" s="1"/>
  <c r="H127" i="5"/>
  <c r="H126" i="5" s="1"/>
  <c r="H125" i="5" s="1"/>
  <c r="H124" i="5" s="1"/>
  <c r="G127" i="5"/>
  <c r="G126" i="5" s="1"/>
  <c r="G125" i="5" s="1"/>
  <c r="G124" i="5" s="1"/>
  <c r="I572" i="5" l="1"/>
  <c r="I571" i="5" s="1"/>
  <c r="I570" i="5" s="1"/>
  <c r="I569" i="5" s="1"/>
  <c r="I568" i="5" s="1"/>
  <c r="I567" i="5" s="1"/>
  <c r="H572" i="5"/>
  <c r="H571" i="5" s="1"/>
  <c r="H570" i="5" s="1"/>
  <c r="H569" i="5" s="1"/>
  <c r="H568" i="5" s="1"/>
  <c r="H567" i="5" s="1"/>
  <c r="G572" i="5"/>
  <c r="G571" i="5" s="1"/>
  <c r="G570" i="5" s="1"/>
  <c r="G569" i="5" s="1"/>
  <c r="G568" i="5" s="1"/>
  <c r="G567" i="5" s="1"/>
  <c r="I585" i="5" l="1"/>
  <c r="I584" i="5" s="1"/>
  <c r="H585" i="5"/>
  <c r="H584" i="5" s="1"/>
  <c r="G585" i="5"/>
  <c r="G584" i="5" s="1"/>
  <c r="G583" i="5" s="1"/>
  <c r="G582" i="5" s="1"/>
  <c r="H583" i="5" l="1"/>
  <c r="H582" i="5" s="1"/>
  <c r="I583" i="5"/>
  <c r="I582" i="5" s="1"/>
  <c r="I1179" i="5" l="1"/>
  <c r="I1178" i="5" s="1"/>
  <c r="H1179" i="5"/>
  <c r="H1178" i="5" s="1"/>
  <c r="G1179" i="5"/>
  <c r="G1178" i="5" s="1"/>
  <c r="I918" i="5" l="1"/>
  <c r="I881" i="5"/>
  <c r="I880" i="5" s="1"/>
  <c r="I876" i="5" s="1"/>
  <c r="I863" i="5"/>
  <c r="I862" i="5" s="1"/>
  <c r="I861" i="5" s="1"/>
  <c r="I859" i="5"/>
  <c r="I858" i="5" s="1"/>
  <c r="I857" i="5" s="1"/>
  <c r="I855" i="5"/>
  <c r="I854" i="5" s="1"/>
  <c r="I853" i="5" s="1"/>
  <c r="I826" i="5"/>
  <c r="I825" i="5" s="1"/>
  <c r="I824" i="5" s="1"/>
  <c r="I785" i="5"/>
  <c r="I784" i="5" s="1"/>
  <c r="I783" i="5" s="1"/>
  <c r="I773" i="5"/>
  <c r="I772" i="5" s="1"/>
  <c r="I771" i="5" s="1"/>
  <c r="I770" i="5" s="1"/>
  <c r="I768" i="5"/>
  <c r="I767" i="5" s="1"/>
  <c r="I763" i="5" s="1"/>
  <c r="I762" i="5" s="1"/>
  <c r="I757" i="5"/>
  <c r="I756" i="5" s="1"/>
  <c r="I755" i="5" s="1"/>
  <c r="I744" i="5"/>
  <c r="I743" i="5" s="1"/>
  <c r="I742" i="5" s="1"/>
  <c r="I741" i="5" s="1"/>
  <c r="I740" i="5" s="1"/>
  <c r="I737" i="5"/>
  <c r="I736" i="5" s="1"/>
  <c r="I735" i="5" s="1"/>
  <c r="I734" i="5" s="1"/>
  <c r="I733" i="5" s="1"/>
  <c r="I732" i="5" s="1"/>
  <c r="I718" i="5"/>
  <c r="I717" i="5" s="1"/>
  <c r="I716" i="5" s="1"/>
  <c r="I715" i="5" s="1"/>
  <c r="I697" i="5"/>
  <c r="I696" i="5" s="1"/>
  <c r="I695" i="5" s="1"/>
  <c r="I676" i="5"/>
  <c r="I675" i="5" s="1"/>
  <c r="I674" i="5" s="1"/>
  <c r="I669" i="5"/>
  <c r="I668" i="5" s="1"/>
  <c r="I666" i="5"/>
  <c r="I665" i="5" s="1"/>
  <c r="I661" i="5"/>
  <c r="I660" i="5" s="1"/>
  <c r="I659" i="5" s="1"/>
  <c r="I658" i="5" s="1"/>
  <c r="I1269" i="5"/>
  <c r="I1268" i="5" s="1"/>
  <c r="I1267" i="5" s="1"/>
  <c r="I1265" i="5"/>
  <c r="I1264" i="5" s="1"/>
  <c r="I1262" i="5"/>
  <c r="I1261" i="5" s="1"/>
  <c r="I673" i="5" l="1"/>
  <c r="I782" i="5"/>
  <c r="I776" i="5" s="1"/>
  <c r="I775" i="5" s="1"/>
  <c r="I802" i="5"/>
  <c r="I801" i="5" s="1"/>
  <c r="I800" i="5" s="1"/>
  <c r="I799" i="5" s="1"/>
  <c r="I875" i="5"/>
  <c r="I874" i="5" s="1"/>
  <c r="I873" i="5" s="1"/>
  <c r="I872" i="5" s="1"/>
  <c r="I761" i="5"/>
  <c r="I760" i="5" s="1"/>
  <c r="I664" i="5"/>
  <c r="I663" i="5" s="1"/>
  <c r="I754" i="5"/>
  <c r="I746" i="5" s="1"/>
  <c r="I739" i="5" s="1"/>
  <c r="I1240" i="5"/>
  <c r="I1239" i="5" s="1"/>
  <c r="I1238" i="5" s="1"/>
  <c r="I1274" i="5"/>
  <c r="I1273" i="5" s="1"/>
  <c r="I1272" i="5" s="1"/>
  <c r="I1271" i="5" s="1"/>
  <c r="I834" i="5"/>
  <c r="I1260" i="5"/>
  <c r="I1259" i="5" s="1"/>
  <c r="I1258" i="5" s="1"/>
  <c r="I1257" i="5" s="1"/>
  <c r="I1256" i="5" s="1"/>
  <c r="I911" i="5"/>
  <c r="I910" i="5" s="1"/>
  <c r="I1291" i="5"/>
  <c r="I1290" i="5" s="1"/>
  <c r="I1289" i="5" s="1"/>
  <c r="I1288" i="5" s="1"/>
  <c r="I852" i="5"/>
  <c r="I851" i="5" s="1"/>
  <c r="I850" i="5" s="1"/>
  <c r="I849" i="5" s="1"/>
  <c r="I657" i="5" l="1"/>
  <c r="I759" i="5"/>
  <c r="I1237" i="5"/>
  <c r="I1236" i="5" s="1"/>
  <c r="I1235" i="5" s="1"/>
  <c r="I731" i="5"/>
  <c r="I909" i="5"/>
  <c r="I908" i="5" s="1"/>
  <c r="I823" i="5"/>
  <c r="I822" i="5" s="1"/>
  <c r="I821" i="5" s="1"/>
  <c r="I820" i="5" s="1"/>
  <c r="I656" i="5" l="1"/>
  <c r="I655" i="5" s="1"/>
  <c r="I819" i="5"/>
  <c r="I1232" i="5" l="1"/>
  <c r="I1231" i="5" s="1"/>
  <c r="I1230" i="5" s="1"/>
  <c r="I1229" i="5" s="1"/>
  <c r="I1228" i="5" s="1"/>
  <c r="I1227" i="5" s="1"/>
  <c r="H1232" i="5"/>
  <c r="H1231" i="5" s="1"/>
  <c r="H1230" i="5" s="1"/>
  <c r="H1229" i="5" s="1"/>
  <c r="H1228" i="5" s="1"/>
  <c r="H1227" i="5" s="1"/>
  <c r="G1232" i="5"/>
  <c r="G1231" i="5" s="1"/>
  <c r="G1230" i="5" s="1"/>
  <c r="G1229" i="5" s="1"/>
  <c r="G1228" i="5" s="1"/>
  <c r="G1227" i="5" s="1"/>
  <c r="G1207" i="5"/>
  <c r="I1166" i="5"/>
  <c r="I1165" i="5" s="1"/>
  <c r="I1164" i="5" s="1"/>
  <c r="I1163" i="5" s="1"/>
  <c r="H1166" i="5"/>
  <c r="H1165" i="5" s="1"/>
  <c r="H1164" i="5" s="1"/>
  <c r="H1163" i="5" s="1"/>
  <c r="G1166" i="5"/>
  <c r="G1165" i="5" s="1"/>
  <c r="G1164" i="5" s="1"/>
  <c r="G1163" i="5" s="1"/>
  <c r="I1139" i="5"/>
  <c r="I1132" i="5" s="1"/>
  <c r="H1139" i="5"/>
  <c r="H1132" i="5" s="1"/>
  <c r="I1130" i="5"/>
  <c r="I1129" i="5" s="1"/>
  <c r="I1128" i="5" s="1"/>
  <c r="H1130" i="5"/>
  <c r="H1129" i="5" s="1"/>
  <c r="H1128" i="5" s="1"/>
  <c r="G1130" i="5"/>
  <c r="G1129" i="5" s="1"/>
  <c r="G1128" i="5" s="1"/>
  <c r="I1123" i="5"/>
  <c r="I1122" i="5" s="1"/>
  <c r="H1123" i="5"/>
  <c r="H1122" i="5" s="1"/>
  <c r="G1123" i="5"/>
  <c r="G1122" i="5" s="1"/>
  <c r="I1088" i="5"/>
  <c r="I1087" i="5" s="1"/>
  <c r="I1081" i="5" s="1"/>
  <c r="I997" i="5" s="1"/>
  <c r="H1088" i="5"/>
  <c r="H1087" i="5" s="1"/>
  <c r="H1081" i="5" s="1"/>
  <c r="H997" i="5" s="1"/>
  <c r="G1088" i="5"/>
  <c r="G1087" i="5" s="1"/>
  <c r="G1081" i="5" s="1"/>
  <c r="I984" i="5"/>
  <c r="I983" i="5" s="1"/>
  <c r="I982" i="5" s="1"/>
  <c r="I981" i="5" s="1"/>
  <c r="I957" i="5"/>
  <c r="I956" i="5" s="1"/>
  <c r="H957" i="5"/>
  <c r="H956" i="5" s="1"/>
  <c r="G957" i="5"/>
  <c r="G956" i="5" s="1"/>
  <c r="I951" i="5"/>
  <c r="I950" i="5" s="1"/>
  <c r="H951" i="5"/>
  <c r="H950" i="5" s="1"/>
  <c r="G951" i="5"/>
  <c r="G950" i="5" s="1"/>
  <c r="I937" i="5"/>
  <c r="I936" i="5" s="1"/>
  <c r="I935" i="5" s="1"/>
  <c r="H937" i="5"/>
  <c r="H936" i="5" s="1"/>
  <c r="H935" i="5" s="1"/>
  <c r="G937" i="5"/>
  <c r="G936" i="5" s="1"/>
  <c r="G935" i="5" s="1"/>
  <c r="I933" i="5"/>
  <c r="I932" i="5" s="1"/>
  <c r="H933" i="5"/>
  <c r="H932" i="5" s="1"/>
  <c r="G933" i="5"/>
  <c r="G932" i="5" s="1"/>
  <c r="I930" i="5"/>
  <c r="I929" i="5" s="1"/>
  <c r="H930" i="5"/>
  <c r="H929" i="5" s="1"/>
  <c r="G930" i="5"/>
  <c r="G929" i="5" s="1"/>
  <c r="H949" i="5" l="1"/>
  <c r="H948" i="5" s="1"/>
  <c r="I949" i="5"/>
  <c r="I948" i="5" s="1"/>
  <c r="G949" i="5"/>
  <c r="G948" i="5" s="1"/>
  <c r="G1127" i="5"/>
  <c r="G1121" i="5" s="1"/>
  <c r="H1127" i="5"/>
  <c r="I1127" i="5"/>
  <c r="I1121" i="5" s="1"/>
  <c r="I1120" i="5" s="1"/>
  <c r="G997" i="5"/>
  <c r="G1107" i="5"/>
  <c r="G1106" i="5" s="1"/>
  <c r="G1105" i="5" s="1"/>
  <c r="G1104" i="5" s="1"/>
  <c r="I1207" i="5"/>
  <c r="I1200" i="5" s="1"/>
  <c r="H1207" i="5"/>
  <c r="H1200" i="5" s="1"/>
  <c r="G1200" i="5"/>
  <c r="G928" i="5"/>
  <c r="G927" i="5" s="1"/>
  <c r="G926" i="5" s="1"/>
  <c r="G925" i="5" s="1"/>
  <c r="G924" i="5" s="1"/>
  <c r="I928" i="5"/>
  <c r="H928" i="5"/>
  <c r="H1121" i="5" l="1"/>
  <c r="H1120" i="5" s="1"/>
  <c r="G1120" i="5"/>
  <c r="I1199" i="5"/>
  <c r="I1198" i="5" s="1"/>
  <c r="I1177" i="5" s="1"/>
  <c r="H1199" i="5"/>
  <c r="H1198" i="5" s="1"/>
  <c r="H1177" i="5" s="1"/>
  <c r="H1096" i="5"/>
  <c r="H996" i="5" s="1"/>
  <c r="H995" i="5" s="1"/>
  <c r="I1096" i="5"/>
  <c r="I996" i="5" s="1"/>
  <c r="I995" i="5" s="1"/>
  <c r="G1096" i="5"/>
  <c r="G996" i="5" s="1"/>
  <c r="G995" i="5" s="1"/>
  <c r="H947" i="5"/>
  <c r="H946" i="5" s="1"/>
  <c r="G947" i="5"/>
  <c r="G946" i="5" s="1"/>
  <c r="G1199" i="5"/>
  <c r="G1198" i="5" s="1"/>
  <c r="G1177" i="5" s="1"/>
  <c r="I947" i="5"/>
  <c r="I946" i="5" s="1"/>
  <c r="I927" i="5"/>
  <c r="I926" i="5" s="1"/>
  <c r="I925" i="5" s="1"/>
  <c r="I924" i="5" s="1"/>
  <c r="H927" i="5"/>
  <c r="H926" i="5" s="1"/>
  <c r="H925" i="5" s="1"/>
  <c r="H924" i="5" s="1"/>
  <c r="G945" i="5" l="1"/>
  <c r="G923" i="5" s="1"/>
  <c r="H945" i="5"/>
  <c r="H923" i="5" s="1"/>
  <c r="I945" i="5"/>
  <c r="I923" i="5" l="1"/>
  <c r="I144" i="5" l="1"/>
  <c r="I143" i="5" s="1"/>
  <c r="I142" i="5" s="1"/>
  <c r="I141" i="5" s="1"/>
  <c r="I134" i="5" s="1"/>
  <c r="H144" i="5"/>
  <c r="H143" i="5" s="1"/>
  <c r="H142" i="5" s="1"/>
  <c r="H141" i="5" s="1"/>
  <c r="H134" i="5" s="1"/>
  <c r="G144" i="5"/>
  <c r="G143" i="5" s="1"/>
  <c r="G142" i="5" s="1"/>
  <c r="G141" i="5" s="1"/>
  <c r="G134" i="5" s="1"/>
  <c r="I244" i="5"/>
  <c r="I243" i="5" s="1"/>
  <c r="I242" i="5" s="1"/>
  <c r="I241" i="5" s="1"/>
  <c r="H244" i="5"/>
  <c r="H243" i="5" s="1"/>
  <c r="H242" i="5" s="1"/>
  <c r="H241" i="5" s="1"/>
  <c r="G244" i="5"/>
  <c r="G243" i="5" s="1"/>
  <c r="G242" i="5" s="1"/>
  <c r="G241" i="5" s="1"/>
  <c r="I237" i="5"/>
  <c r="I236" i="5" s="1"/>
  <c r="H237" i="5"/>
  <c r="H236" i="5" s="1"/>
  <c r="G237" i="5"/>
  <c r="G236" i="5" s="1"/>
  <c r="H826" i="5"/>
  <c r="H825" i="5" s="1"/>
  <c r="H824" i="5" s="1"/>
  <c r="G826" i="5"/>
  <c r="G825" i="5" s="1"/>
  <c r="G824" i="5" s="1"/>
  <c r="H231" i="5" l="1"/>
  <c r="H230" i="5" s="1"/>
  <c r="H229" i="5" s="1"/>
  <c r="H228" i="5" s="1"/>
  <c r="I231" i="5"/>
  <c r="I230" i="5" s="1"/>
  <c r="I229" i="5" s="1"/>
  <c r="I228" i="5" s="1"/>
  <c r="G231" i="5"/>
  <c r="G230" i="5" s="1"/>
  <c r="I61" i="5" l="1"/>
  <c r="I60" i="5" s="1"/>
  <c r="I59" i="5" s="1"/>
  <c r="H61" i="5"/>
  <c r="H60" i="5" s="1"/>
  <c r="H59" i="5" s="1"/>
  <c r="G61" i="5"/>
  <c r="G60" i="5" s="1"/>
  <c r="G59" i="5" s="1"/>
  <c r="G541" i="5"/>
  <c r="G505" i="5" s="1"/>
  <c r="I506" i="5"/>
  <c r="H506" i="5"/>
  <c r="I505" i="5" l="1"/>
  <c r="H505" i="5"/>
  <c r="G834" i="5"/>
  <c r="H834" i="5"/>
  <c r="I347" i="5" l="1"/>
  <c r="I346" i="5" s="1"/>
  <c r="H347" i="5"/>
  <c r="H346" i="5" s="1"/>
  <c r="G347" i="5"/>
  <c r="G346" i="5" s="1"/>
  <c r="G284" i="5"/>
  <c r="G294" i="5"/>
  <c r="G293" i="5" s="1"/>
  <c r="H294" i="5"/>
  <c r="H293" i="5" s="1"/>
  <c r="I294" i="5"/>
  <c r="I293" i="5" s="1"/>
  <c r="I67" i="5"/>
  <c r="H67" i="5"/>
  <c r="G67" i="5"/>
  <c r="G283" i="5" l="1"/>
  <c r="G278" i="5" s="1"/>
  <c r="G344" i="5"/>
  <c r="G337" i="5" s="1"/>
  <c r="G345" i="5"/>
  <c r="H344" i="5"/>
  <c r="H337" i="5" s="1"/>
  <c r="H345" i="5"/>
  <c r="I345" i="5"/>
  <c r="I344" i="5"/>
  <c r="I337" i="5" s="1"/>
  <c r="I66" i="5"/>
  <c r="I65" i="5" s="1"/>
  <c r="I64" i="5" s="1"/>
  <c r="I63" i="5" s="1"/>
  <c r="G66" i="5"/>
  <c r="G65" i="5" s="1"/>
  <c r="G64" i="5" s="1"/>
  <c r="G63" i="5" s="1"/>
  <c r="H66" i="5"/>
  <c r="H65" i="5" s="1"/>
  <c r="H64" i="5" s="1"/>
  <c r="H63" i="5" s="1"/>
  <c r="G277" i="5" l="1"/>
  <c r="G261" i="5" s="1"/>
  <c r="I277" i="5"/>
  <c r="H277" i="5"/>
  <c r="H495" i="5"/>
  <c r="H494" i="5" s="1"/>
  <c r="H493" i="5" s="1"/>
  <c r="I495" i="5"/>
  <c r="I494" i="5" s="1"/>
  <c r="I493" i="5" s="1"/>
  <c r="G495" i="5"/>
  <c r="G494" i="5" s="1"/>
  <c r="G493" i="5" s="1"/>
  <c r="I492" i="5" l="1"/>
  <c r="I491" i="5" s="1"/>
  <c r="H492" i="5"/>
  <c r="H491" i="5" s="1"/>
  <c r="I217" i="5" l="1"/>
  <c r="I216" i="5" s="1"/>
  <c r="I215" i="5" s="1"/>
  <c r="H217" i="5"/>
  <c r="H216" i="5" s="1"/>
  <c r="H215" i="5" s="1"/>
  <c r="G217" i="5"/>
  <c r="G216" i="5" s="1"/>
  <c r="G215" i="5" s="1"/>
  <c r="I213" i="5"/>
  <c r="H213" i="5"/>
  <c r="G213" i="5"/>
  <c r="G212" i="5" s="1"/>
  <c r="I209" i="5"/>
  <c r="I208" i="5" s="1"/>
  <c r="I207" i="5" s="1"/>
  <c r="H209" i="5"/>
  <c r="H208" i="5" s="1"/>
  <c r="H207" i="5" s="1"/>
  <c r="G209" i="5"/>
  <c r="G208" i="5" s="1"/>
  <c r="G207" i="5" s="1"/>
  <c r="I186" i="5"/>
  <c r="I185" i="5" s="1"/>
  <c r="I184" i="5" s="1"/>
  <c r="I183" i="5" s="1"/>
  <c r="H186" i="5"/>
  <c r="H185" i="5" s="1"/>
  <c r="H184" i="5" s="1"/>
  <c r="H183" i="5" s="1"/>
  <c r="G186" i="5"/>
  <c r="G185" i="5" s="1"/>
  <c r="G184" i="5" s="1"/>
  <c r="G183" i="5" s="1"/>
  <c r="I181" i="5"/>
  <c r="I180" i="5" s="1"/>
  <c r="I179" i="5" s="1"/>
  <c r="I178" i="5" s="1"/>
  <c r="H181" i="5"/>
  <c r="H180" i="5" s="1"/>
  <c r="H179" i="5" s="1"/>
  <c r="H178" i="5" s="1"/>
  <c r="G181" i="5"/>
  <c r="G180" i="5" s="1"/>
  <c r="G179" i="5" s="1"/>
  <c r="G178" i="5" s="1"/>
  <c r="I172" i="5"/>
  <c r="I171" i="5" s="1"/>
  <c r="I170" i="5" s="1"/>
  <c r="I169" i="5" s="1"/>
  <c r="H172" i="5"/>
  <c r="H171" i="5" s="1"/>
  <c r="H170" i="5" s="1"/>
  <c r="H169" i="5" s="1"/>
  <c r="G172" i="5"/>
  <c r="G171" i="5" s="1"/>
  <c r="G170" i="5" s="1"/>
  <c r="G169" i="5" s="1"/>
  <c r="I165" i="5"/>
  <c r="I164" i="5" s="1"/>
  <c r="I163" i="5" s="1"/>
  <c r="I162" i="5" s="1"/>
  <c r="I161" i="5" s="1"/>
  <c r="I160" i="5" s="1"/>
  <c r="H165" i="5"/>
  <c r="H164" i="5" s="1"/>
  <c r="H163" i="5" s="1"/>
  <c r="H162" i="5" s="1"/>
  <c r="H161" i="5" s="1"/>
  <c r="H160" i="5" s="1"/>
  <c r="G165" i="5"/>
  <c r="G164" i="5" s="1"/>
  <c r="G163" i="5" s="1"/>
  <c r="G162" i="5" s="1"/>
  <c r="H918" i="5"/>
  <c r="G918" i="5"/>
  <c r="G161" i="5" l="1"/>
  <c r="G160" i="5" s="1"/>
  <c r="G189" i="5"/>
  <c r="G188" i="5" s="1"/>
  <c r="H189" i="5"/>
  <c r="H188" i="5" s="1"/>
  <c r="I189" i="5"/>
  <c r="I188" i="5" s="1"/>
  <c r="H212" i="5"/>
  <c r="H211" i="5" s="1"/>
  <c r="H199" i="5" s="1"/>
  <c r="H198" i="5" s="1"/>
  <c r="I212" i="5"/>
  <c r="I211" i="5" s="1"/>
  <c r="I199" i="5" s="1"/>
  <c r="I198" i="5" s="1"/>
  <c r="G211" i="5"/>
  <c r="G199" i="5" s="1"/>
  <c r="G198" i="5" s="1"/>
  <c r="G911" i="5"/>
  <c r="G910" i="5" s="1"/>
  <c r="H911" i="5"/>
  <c r="H910" i="5" s="1"/>
  <c r="G588" i="5" l="1"/>
  <c r="G587" i="5" s="1"/>
  <c r="G576" i="5" s="1"/>
  <c r="I588" i="5"/>
  <c r="I587" i="5" s="1"/>
  <c r="I576" i="5" s="1"/>
  <c r="H588" i="5"/>
  <c r="H587" i="5" s="1"/>
  <c r="H576" i="5" s="1"/>
  <c r="H168" i="5"/>
  <c r="H167" i="5" s="1"/>
  <c r="I168" i="5"/>
  <c r="I167" i="5" s="1"/>
  <c r="G168" i="5"/>
  <c r="G167" i="5" s="1"/>
  <c r="H483" i="5"/>
  <c r="H482" i="5" s="1"/>
  <c r="H481" i="5" s="1"/>
  <c r="I483" i="5"/>
  <c r="I482" i="5" s="1"/>
  <c r="I481" i="5" s="1"/>
  <c r="G483" i="5"/>
  <c r="G482" i="5" s="1"/>
  <c r="G481" i="5" s="1"/>
  <c r="I328" i="5" l="1"/>
  <c r="I327" i="5" s="1"/>
  <c r="I326" i="5" s="1"/>
  <c r="I325" i="5" s="1"/>
  <c r="I324" i="5" s="1"/>
  <c r="H328" i="5"/>
  <c r="H327" i="5" s="1"/>
  <c r="H326" i="5" s="1"/>
  <c r="H325" i="5" s="1"/>
  <c r="H324" i="5" s="1"/>
  <c r="G328" i="5"/>
  <c r="G327" i="5" s="1"/>
  <c r="G326" i="5" s="1"/>
  <c r="G325" i="5" s="1"/>
  <c r="G324" i="5" s="1"/>
  <c r="I132" i="5"/>
  <c r="I131" i="5" s="1"/>
  <c r="I130" i="5" s="1"/>
  <c r="I129" i="5" s="1"/>
  <c r="I123" i="5" s="1"/>
  <c r="H132" i="5"/>
  <c r="H131" i="5" s="1"/>
  <c r="H130" i="5" s="1"/>
  <c r="H129" i="5" s="1"/>
  <c r="H123" i="5" s="1"/>
  <c r="G132" i="5"/>
  <c r="G131" i="5" s="1"/>
  <c r="G130" i="5" s="1"/>
  <c r="G129" i="5" s="1"/>
  <c r="G123" i="5" s="1"/>
  <c r="G229" i="5" l="1"/>
  <c r="G802" i="5"/>
  <c r="G801" i="5" s="1"/>
  <c r="G800" i="5" s="1"/>
  <c r="H802" i="5"/>
  <c r="H801" i="5" s="1"/>
  <c r="H800" i="5" s="1"/>
  <c r="H799" i="5" s="1"/>
  <c r="H757" i="5"/>
  <c r="H756" i="5" s="1"/>
  <c r="H755" i="5" s="1"/>
  <c r="G757" i="5"/>
  <c r="G756" i="5" s="1"/>
  <c r="G755" i="5" s="1"/>
  <c r="I25" i="5"/>
  <c r="H25" i="5"/>
  <c r="G25" i="5"/>
  <c r="H737" i="5"/>
  <c r="H736" i="5" s="1"/>
  <c r="H735" i="5" s="1"/>
  <c r="H734" i="5" s="1"/>
  <c r="H733" i="5" s="1"/>
  <c r="H732" i="5" s="1"/>
  <c r="G737" i="5"/>
  <c r="G736" i="5" s="1"/>
  <c r="G735" i="5" s="1"/>
  <c r="G734" i="5" s="1"/>
  <c r="G733" i="5" s="1"/>
  <c r="G732" i="5" s="1"/>
  <c r="I312" i="5"/>
  <c r="I311" i="5" s="1"/>
  <c r="I310" i="5" s="1"/>
  <c r="H312" i="5"/>
  <c r="H311" i="5" s="1"/>
  <c r="H310" i="5" s="1"/>
  <c r="G312" i="5"/>
  <c r="G311" i="5" s="1"/>
  <c r="G310" i="5" s="1"/>
  <c r="G754" i="5" l="1"/>
  <c r="G746" i="5" s="1"/>
  <c r="H754" i="5"/>
  <c r="H746" i="5" s="1"/>
  <c r="G24" i="5"/>
  <c r="G23" i="5" s="1"/>
  <c r="G22" i="5" s="1"/>
  <c r="G21" i="5" s="1"/>
  <c r="H24" i="5"/>
  <c r="H23" i="5" s="1"/>
  <c r="H22" i="5" s="1"/>
  <c r="H21" i="5" s="1"/>
  <c r="I24" i="5"/>
  <c r="I23" i="5" s="1"/>
  <c r="I22" i="5" s="1"/>
  <c r="I21" i="5" s="1"/>
  <c r="I646" i="5" l="1"/>
  <c r="I645" i="5" s="1"/>
  <c r="I644" i="5" s="1"/>
  <c r="I643" i="5" s="1"/>
  <c r="H646" i="5"/>
  <c r="H645" i="5" s="1"/>
  <c r="H644" i="5" s="1"/>
  <c r="H643" i="5" s="1"/>
  <c r="G646" i="5"/>
  <c r="G645" i="5" s="1"/>
  <c r="G644" i="5" s="1"/>
  <c r="G643" i="5" s="1"/>
  <c r="I639" i="5"/>
  <c r="H639" i="5"/>
  <c r="G639" i="5"/>
  <c r="H621" i="5"/>
  <c r="I621" i="5"/>
  <c r="H622" i="5"/>
  <c r="I622" i="5"/>
  <c r="G622" i="5"/>
  <c r="H697" i="5"/>
  <c r="H696" i="5" s="1"/>
  <c r="H695" i="5" s="1"/>
  <c r="G697" i="5"/>
  <c r="G696" i="5" s="1"/>
  <c r="G695" i="5" s="1"/>
  <c r="H669" i="5"/>
  <c r="H668" i="5" s="1"/>
  <c r="G669" i="5"/>
  <c r="G668" i="5" s="1"/>
  <c r="G638" i="5" l="1"/>
  <c r="G637" i="5" s="1"/>
  <c r="G636" i="5" s="1"/>
  <c r="G635" i="5" s="1"/>
  <c r="G634" i="5" s="1"/>
  <c r="H638" i="5"/>
  <c r="H637" i="5" s="1"/>
  <c r="H636" i="5" s="1"/>
  <c r="H635" i="5" s="1"/>
  <c r="H634" i="5" s="1"/>
  <c r="I638" i="5"/>
  <c r="I637" i="5" s="1"/>
  <c r="I636" i="5" s="1"/>
  <c r="I635" i="5" s="1"/>
  <c r="I634" i="5" s="1"/>
  <c r="H773" i="5" l="1"/>
  <c r="H772" i="5" s="1"/>
  <c r="H771" i="5" s="1"/>
  <c r="H770" i="5" s="1"/>
  <c r="G773" i="5"/>
  <c r="G772" i="5" l="1"/>
  <c r="G771" i="5" s="1"/>
  <c r="G770" i="5" s="1"/>
  <c r="H768" i="5"/>
  <c r="G768" i="5"/>
  <c r="I442" i="5" l="1"/>
  <c r="I441" i="5" s="1"/>
  <c r="H442" i="5"/>
  <c r="H441" i="5" s="1"/>
  <c r="G441" i="5"/>
  <c r="H863" i="5" l="1"/>
  <c r="H862" i="5" s="1"/>
  <c r="H861" i="5" s="1"/>
  <c r="G863" i="5"/>
  <c r="G862" i="5" s="1"/>
  <c r="G861" i="5" s="1"/>
  <c r="G1291" i="5" l="1"/>
  <c r="H1291" i="5"/>
  <c r="G240" i="5" l="1"/>
  <c r="G239" i="5" s="1"/>
  <c r="H240" i="5"/>
  <c r="H239" i="5" s="1"/>
  <c r="I240" i="5"/>
  <c r="I239" i="5" s="1"/>
  <c r="I33" i="5" l="1"/>
  <c r="H33" i="5"/>
  <c r="G33" i="5"/>
  <c r="G32" i="5" l="1"/>
  <c r="G31" i="5" s="1"/>
  <c r="G30" i="5" s="1"/>
  <c r="G29" i="5" s="1"/>
  <c r="H32" i="5"/>
  <c r="H31" i="5" s="1"/>
  <c r="H30" i="5" s="1"/>
  <c r="H29" i="5" s="1"/>
  <c r="I32" i="5"/>
  <c r="I31" i="5" s="1"/>
  <c r="I30" i="5" s="1"/>
  <c r="I29" i="5" s="1"/>
  <c r="G301" i="5" l="1"/>
  <c r="G300" i="5" s="1"/>
  <c r="G224" i="5" l="1"/>
  <c r="G223" i="5" s="1"/>
  <c r="I438" i="5" l="1"/>
  <c r="I437" i="5" s="1"/>
  <c r="H438" i="5"/>
  <c r="H437" i="5" s="1"/>
  <c r="G438" i="5"/>
  <c r="G437" i="5" s="1"/>
  <c r="G799" i="5" l="1"/>
  <c r="G228" i="5" l="1"/>
  <c r="G492" i="5"/>
  <c r="G491" i="5" s="1"/>
  <c r="H855" i="5" l="1"/>
  <c r="G855" i="5"/>
  <c r="H718" i="5"/>
  <c r="H717" i="5" s="1"/>
  <c r="H716" i="5" s="1"/>
  <c r="G717" i="5"/>
  <c r="G716" i="5" s="1"/>
  <c r="I620" i="5"/>
  <c r="I619" i="5" s="1"/>
  <c r="H620" i="5"/>
  <c r="H619" i="5" s="1"/>
  <c r="G621" i="5"/>
  <c r="G620" i="5" s="1"/>
  <c r="G619" i="5" s="1"/>
  <c r="G687" i="5"/>
  <c r="G682" i="5" s="1"/>
  <c r="H676" i="5"/>
  <c r="H675" i="5" s="1"/>
  <c r="G676" i="5"/>
  <c r="G675" i="5" s="1"/>
  <c r="H666" i="5"/>
  <c r="H665" i="5" s="1"/>
  <c r="H664" i="5" s="1"/>
  <c r="H663" i="5" s="1"/>
  <c r="G666" i="5"/>
  <c r="G665" i="5" s="1"/>
  <c r="G664" i="5" s="1"/>
  <c r="H661" i="5"/>
  <c r="H660" i="5" s="1"/>
  <c r="H659" i="5" s="1"/>
  <c r="H658" i="5" s="1"/>
  <c r="G661" i="5"/>
  <c r="G660" i="5" s="1"/>
  <c r="G659" i="5" s="1"/>
  <c r="I419" i="5" l="1"/>
  <c r="I418" i="5" s="1"/>
  <c r="I398" i="5" s="1"/>
  <c r="H419" i="5"/>
  <c r="H418" i="5" s="1"/>
  <c r="H398" i="5" s="1"/>
  <c r="G419" i="5"/>
  <c r="G418" i="5" s="1"/>
  <c r="G398" i="5" s="1"/>
  <c r="H881" i="5"/>
  <c r="H880" i="5" s="1"/>
  <c r="H876" i="5" s="1"/>
  <c r="G881" i="5"/>
  <c r="G880" i="5" s="1"/>
  <c r="G876" i="5" s="1"/>
  <c r="I251" i="5"/>
  <c r="G251" i="5"/>
  <c r="I224" i="5"/>
  <c r="I223" i="5" s="1"/>
  <c r="H224" i="5"/>
  <c r="H223" i="5" s="1"/>
  <c r="G385" i="5" l="1"/>
  <c r="G357" i="5" s="1"/>
  <c r="G356" i="5" s="1"/>
  <c r="H385" i="5"/>
  <c r="I385" i="5"/>
  <c r="I357" i="5" s="1"/>
  <c r="H613" i="5"/>
  <c r="H612" i="5" s="1"/>
  <c r="H603" i="5" s="1"/>
  <c r="I613" i="5"/>
  <c r="I612" i="5" s="1"/>
  <c r="I603" i="5" s="1"/>
  <c r="G613" i="5"/>
  <c r="G612" i="5" s="1"/>
  <c r="G603" i="5" s="1"/>
  <c r="I197" i="5"/>
  <c r="I159" i="5" s="1"/>
  <c r="H197" i="5"/>
  <c r="H159" i="5" s="1"/>
  <c r="G197" i="5"/>
  <c r="I356" i="5" l="1"/>
  <c r="H357" i="5"/>
  <c r="H356" i="5" s="1"/>
  <c r="I157" i="5"/>
  <c r="I156" i="5" s="1"/>
  <c r="H157" i="5"/>
  <c r="H156" i="5" s="1"/>
  <c r="G157" i="5"/>
  <c r="G156" i="5" s="1"/>
  <c r="I113" i="5"/>
  <c r="I112" i="5" s="1"/>
  <c r="I92" i="5" s="1"/>
  <c r="H113" i="5"/>
  <c r="H112" i="5" s="1"/>
  <c r="H92" i="5" s="1"/>
  <c r="G113" i="5"/>
  <c r="G112" i="5" s="1"/>
  <c r="G92" i="5" s="1"/>
  <c r="I78" i="5"/>
  <c r="I77" i="5" s="1"/>
  <c r="H78" i="5"/>
  <c r="H77" i="5" s="1"/>
  <c r="G78" i="5"/>
  <c r="G77" i="5" s="1"/>
  <c r="I18" i="5"/>
  <c r="I17" i="5" s="1"/>
  <c r="I16" i="5" s="1"/>
  <c r="I15" i="5" s="1"/>
  <c r="I14" i="5" s="1"/>
  <c r="I13" i="5" s="1"/>
  <c r="H18" i="5"/>
  <c r="H17" i="5" s="1"/>
  <c r="H16" i="5" s="1"/>
  <c r="H15" i="5" s="1"/>
  <c r="H14" i="5" s="1"/>
  <c r="H13" i="5" s="1"/>
  <c r="G18" i="5"/>
  <c r="G17" i="5" s="1"/>
  <c r="G16" i="5" s="1"/>
  <c r="G15" i="5" s="1"/>
  <c r="G14" i="5" s="1"/>
  <c r="G13" i="5" s="1"/>
  <c r="I91" i="5" l="1"/>
  <c r="I90" i="5" s="1"/>
  <c r="H91" i="5"/>
  <c r="H90" i="5" s="1"/>
  <c r="G1274" i="5"/>
  <c r="H1274" i="5"/>
  <c r="H823" i="5"/>
  <c r="G76" i="5"/>
  <c r="G75" i="5" s="1"/>
  <c r="G823" i="5"/>
  <c r="G822" i="5" s="1"/>
  <c r="G821" i="5" s="1"/>
  <c r="H76" i="5"/>
  <c r="H75" i="5" s="1"/>
  <c r="I76" i="5"/>
  <c r="I75" i="5" s="1"/>
  <c r="I45" i="5" l="1"/>
  <c r="I37" i="5" s="1"/>
  <c r="I20" i="5" s="1"/>
  <c r="G45" i="5"/>
  <c r="H45" i="5"/>
  <c r="G37" i="5" l="1"/>
  <c r="G20" i="5" s="1"/>
  <c r="H37" i="5"/>
  <c r="H20" i="5" s="1"/>
  <c r="G155" i="5"/>
  <c r="G154" i="5" s="1"/>
  <c r="G153" i="5" s="1"/>
  <c r="G152" i="5" s="1"/>
  <c r="G151" i="5" s="1"/>
  <c r="G222" i="5"/>
  <c r="G221" i="5" s="1"/>
  <c r="G220" i="5" s="1"/>
  <c r="G250" i="5"/>
  <c r="G249" i="5" s="1"/>
  <c r="G304" i="5"/>
  <c r="G303" i="5" s="1"/>
  <c r="G299" i="5" s="1"/>
  <c r="G308" i="5"/>
  <c r="G307" i="5" s="1"/>
  <c r="G306" i="5" s="1"/>
  <c r="G322" i="5"/>
  <c r="G321" i="5" s="1"/>
  <c r="G320" i="5" s="1"/>
  <c r="G319" i="5" s="1"/>
  <c r="G318" i="5" s="1"/>
  <c r="G317" i="5" s="1"/>
  <c r="G479" i="5"/>
  <c r="G478" i="5" s="1"/>
  <c r="G477" i="5" s="1"/>
  <c r="G476" i="5" s="1"/>
  <c r="G475" i="5" s="1"/>
  <c r="G474" i="5" s="1"/>
  <c r="G658" i="5"/>
  <c r="G674" i="5"/>
  <c r="G673" i="5" s="1"/>
  <c r="G744" i="5"/>
  <c r="G743" i="5" s="1"/>
  <c r="G742" i="5" s="1"/>
  <c r="G741" i="5" s="1"/>
  <c r="G740" i="5" s="1"/>
  <c r="G739" i="5" s="1"/>
  <c r="G731" i="5" s="1"/>
  <c r="G767" i="5"/>
  <c r="G763" i="5" s="1"/>
  <c r="G785" i="5"/>
  <c r="G784" i="5" s="1"/>
  <c r="G783" i="5" s="1"/>
  <c r="G854" i="5"/>
  <c r="G853" i="5" s="1"/>
  <c r="G859" i="5"/>
  <c r="G858" i="5" s="1"/>
  <c r="G857" i="5" s="1"/>
  <c r="G875" i="5"/>
  <c r="G874" i="5" s="1"/>
  <c r="G873" i="5" s="1"/>
  <c r="G782" i="5" l="1"/>
  <c r="G776" i="5" s="1"/>
  <c r="G775" i="5" s="1"/>
  <c r="G336" i="5"/>
  <c r="G298" i="5"/>
  <c r="G292" i="5" s="1"/>
  <c r="G291" i="5" s="1"/>
  <c r="G852" i="5"/>
  <c r="G851" i="5" s="1"/>
  <c r="G850" i="5" s="1"/>
  <c r="G849" i="5" s="1"/>
  <c r="G909" i="5"/>
  <c r="G908" i="5" s="1"/>
  <c r="G248" i="5"/>
  <c r="G247" i="5" s="1"/>
  <c r="G246" i="5" s="1"/>
  <c r="G575" i="5"/>
  <c r="G566" i="5" s="1"/>
  <c r="G715" i="5"/>
  <c r="G663" i="5"/>
  <c r="G872" i="5"/>
  <c r="G159" i="5"/>
  <c r="G657" i="5" l="1"/>
  <c r="G656" i="5" s="1"/>
  <c r="G762" i="5"/>
  <c r="G761" i="5" s="1"/>
  <c r="G760" i="5" s="1"/>
  <c r="G759" i="5" l="1"/>
  <c r="G655" i="5"/>
  <c r="G219" i="5" l="1"/>
  <c r="G820" i="5"/>
  <c r="G819" i="5" s="1"/>
  <c r="H1269" i="5" l="1"/>
  <c r="H1268" i="5" s="1"/>
  <c r="H1267" i="5" s="1"/>
  <c r="G1268" i="5"/>
  <c r="G1267" i="5" s="1"/>
  <c r="H1265" i="5"/>
  <c r="H1264" i="5" s="1"/>
  <c r="G1265" i="5"/>
  <c r="G1264" i="5" s="1"/>
  <c r="H1262" i="5"/>
  <c r="H1261" i="5" s="1"/>
  <c r="G1262" i="5"/>
  <c r="G1261" i="5" s="1"/>
  <c r="H875" i="5"/>
  <c r="H874" i="5" s="1"/>
  <c r="H873" i="5" s="1"/>
  <c r="H859" i="5"/>
  <c r="H858" i="5" s="1"/>
  <c r="H857" i="5" s="1"/>
  <c r="H854" i="5"/>
  <c r="H853" i="5" s="1"/>
  <c r="H785" i="5"/>
  <c r="H784" i="5" s="1"/>
  <c r="H783" i="5" s="1"/>
  <c r="H767" i="5"/>
  <c r="H763" i="5" s="1"/>
  <c r="H762" i="5" s="1"/>
  <c r="H761" i="5" s="1"/>
  <c r="H760" i="5" s="1"/>
  <c r="H744" i="5"/>
  <c r="H743" i="5" s="1"/>
  <c r="H742" i="5" s="1"/>
  <c r="H741" i="5" s="1"/>
  <c r="H740" i="5" s="1"/>
  <c r="H739" i="5" s="1"/>
  <c r="H674" i="5"/>
  <c r="H673" i="5" s="1"/>
  <c r="I479" i="5"/>
  <c r="I478" i="5" s="1"/>
  <c r="I477" i="5" s="1"/>
  <c r="I476" i="5" s="1"/>
  <c r="I475" i="5" s="1"/>
  <c r="H479" i="5"/>
  <c r="H478" i="5" s="1"/>
  <c r="H477" i="5" s="1"/>
  <c r="H476" i="5" s="1"/>
  <c r="H475" i="5" s="1"/>
  <c r="I322" i="5"/>
  <c r="I321" i="5" s="1"/>
  <c r="I320" i="5" s="1"/>
  <c r="I319" i="5" s="1"/>
  <c r="I318" i="5" s="1"/>
  <c r="I317" i="5" s="1"/>
  <c r="H322" i="5"/>
  <c r="H321" i="5" s="1"/>
  <c r="H320" i="5" s="1"/>
  <c r="H319" i="5" s="1"/>
  <c r="H318" i="5" s="1"/>
  <c r="H317" i="5" s="1"/>
  <c r="I308" i="5"/>
  <c r="I307" i="5" s="1"/>
  <c r="I306" i="5" s="1"/>
  <c r="H308" i="5"/>
  <c r="H307" i="5" s="1"/>
  <c r="H306" i="5" s="1"/>
  <c r="I304" i="5"/>
  <c r="I303" i="5" s="1"/>
  <c r="H304" i="5"/>
  <c r="H303" i="5" s="1"/>
  <c r="I301" i="5"/>
  <c r="I300" i="5" s="1"/>
  <c r="H301" i="5"/>
  <c r="H300" i="5" s="1"/>
  <c r="I250" i="5"/>
  <c r="I249" i="5" s="1"/>
  <c r="H250" i="5"/>
  <c r="H249" i="5" s="1"/>
  <c r="I222" i="5"/>
  <c r="I221" i="5" s="1"/>
  <c r="I220" i="5" s="1"/>
  <c r="H222" i="5"/>
  <c r="H221" i="5" s="1"/>
  <c r="H220" i="5" s="1"/>
  <c r="I155" i="5"/>
  <c r="I154" i="5" s="1"/>
  <c r="I153" i="5" s="1"/>
  <c r="I152" i="5" s="1"/>
  <c r="I151" i="5" s="1"/>
  <c r="H155" i="5"/>
  <c r="H154" i="5" s="1"/>
  <c r="H153" i="5" s="1"/>
  <c r="H152" i="5" s="1"/>
  <c r="H151" i="5" s="1"/>
  <c r="H782" i="5" l="1"/>
  <c r="H776" i="5" s="1"/>
  <c r="H775" i="5" s="1"/>
  <c r="H759" i="5" s="1"/>
  <c r="I474" i="5"/>
  <c r="I336" i="5" s="1"/>
  <c r="H474" i="5"/>
  <c r="H336" i="5" s="1"/>
  <c r="H261" i="5"/>
  <c r="I261" i="5"/>
  <c r="I299" i="5"/>
  <c r="I298" i="5" s="1"/>
  <c r="I292" i="5" s="1"/>
  <c r="I291" i="5" s="1"/>
  <c r="H299" i="5"/>
  <c r="H298" i="5" s="1"/>
  <c r="H292" i="5" s="1"/>
  <c r="H291" i="5" s="1"/>
  <c r="H872" i="5"/>
  <c r="H852" i="5"/>
  <c r="H851" i="5" s="1"/>
  <c r="H850" i="5" s="1"/>
  <c r="H849" i="5" s="1"/>
  <c r="I248" i="5"/>
  <c r="I247" i="5" s="1"/>
  <c r="I246" i="5" s="1"/>
  <c r="H248" i="5"/>
  <c r="H247" i="5" s="1"/>
  <c r="H246" i="5" s="1"/>
  <c r="I575" i="5"/>
  <c r="I566" i="5" s="1"/>
  <c r="H575" i="5"/>
  <c r="H566" i="5" s="1"/>
  <c r="H1273" i="5"/>
  <c r="H1272" i="5" s="1"/>
  <c r="H1271" i="5" s="1"/>
  <c r="G1273" i="5"/>
  <c r="G1272" i="5" s="1"/>
  <c r="G1271" i="5" s="1"/>
  <c r="H1290" i="5"/>
  <c r="H1289" i="5" s="1"/>
  <c r="H1288" i="5" s="1"/>
  <c r="G1290" i="5"/>
  <c r="G1289" i="5" s="1"/>
  <c r="G1288" i="5" s="1"/>
  <c r="H909" i="5"/>
  <c r="H908" i="5" s="1"/>
  <c r="H822" i="5"/>
  <c r="H821" i="5" s="1"/>
  <c r="H820" i="5" s="1"/>
  <c r="I87" i="5"/>
  <c r="I86" i="5" s="1"/>
  <c r="I85" i="5" s="1"/>
  <c r="I84" i="5" s="1"/>
  <c r="I83" i="5" s="1"/>
  <c r="I12" i="5" s="1"/>
  <c r="H1240" i="5"/>
  <c r="H1239" i="5" s="1"/>
  <c r="H1238" i="5" s="1"/>
  <c r="H1260" i="5"/>
  <c r="H1259" i="5" s="1"/>
  <c r="G1260" i="5"/>
  <c r="G1259" i="5" s="1"/>
  <c r="H87" i="5"/>
  <c r="H86" i="5" s="1"/>
  <c r="H85" i="5" s="1"/>
  <c r="H84" i="5" s="1"/>
  <c r="H83" i="5" s="1"/>
  <c r="H12" i="5" s="1"/>
  <c r="G91" i="5"/>
  <c r="H715" i="5"/>
  <c r="H657" i="5" s="1"/>
  <c r="H656" i="5" s="1"/>
  <c r="G1240" i="5"/>
  <c r="G1239" i="5" s="1"/>
  <c r="H655" i="5" l="1"/>
  <c r="H819" i="5"/>
  <c r="H1237" i="5"/>
  <c r="H1236" i="5" s="1"/>
  <c r="G1238" i="5"/>
  <c r="G87" i="5"/>
  <c r="G86" i="5" s="1"/>
  <c r="G85" i="5" s="1"/>
  <c r="G84" i="5" s="1"/>
  <c r="G90" i="5"/>
  <c r="J90" i="5" s="1"/>
  <c r="H1258" i="5"/>
  <c r="H1257" i="5" s="1"/>
  <c r="H1256" i="5" s="1"/>
  <c r="G1258" i="5"/>
  <c r="H731" i="5"/>
  <c r="H1235" i="5" l="1"/>
  <c r="G1237" i="5"/>
  <c r="G1236" i="5" s="1"/>
  <c r="G83" i="5"/>
  <c r="G12" i="5" s="1"/>
  <c r="G1257" i="5"/>
  <c r="H219" i="5"/>
  <c r="I219" i="5"/>
  <c r="G11" i="5" l="1"/>
  <c r="I11" i="5"/>
  <c r="I1299" i="5" s="1"/>
  <c r="G1256" i="5"/>
  <c r="G1235" i="5" s="1"/>
  <c r="H11" i="5"/>
  <c r="H1299" i="5" s="1"/>
  <c r="G1299" i="5" l="1"/>
</calcChain>
</file>

<file path=xl/sharedStrings.xml><?xml version="1.0" encoding="utf-8"?>
<sst xmlns="http://schemas.openxmlformats.org/spreadsheetml/2006/main" count="5156" uniqueCount="940">
  <si>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</si>
  <si>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</si>
  <si>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</si>
  <si>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</si>
  <si>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</si>
  <si>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</si>
  <si>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</si>
  <si>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</si>
  <si>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</si>
  <si>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</si>
  <si>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</si>
  <si>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</si>
  <si>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</si>
  <si>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</si>
  <si>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</si>
  <si>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</si>
  <si>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</si>
  <si>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</si>
  <si>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</si>
  <si>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</si>
  <si>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</si>
  <si>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</si>
  <si>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</si>
  <si>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</si>
  <si>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</si>
  <si>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</si>
  <si>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</si>
  <si>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</si>
  <si>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</si>
  <si>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</si>
  <si>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</si>
  <si>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</si>
  <si>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</si>
  <si>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</si>
  <si>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</si>
  <si>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</si>
  <si>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</si>
  <si>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</si>
  <si>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</si>
  <si>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</si>
  <si>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</si>
  <si>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</si>
  <si>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</si>
  <si>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</si>
  <si>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</si>
  <si>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</si>
  <si>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</si>
  <si>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</si>
  <si>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</si>
  <si>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</si>
  <si>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</si>
  <si>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</si>
  <si>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</si>
  <si>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</si>
  <si>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</si>
  <si>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</si>
  <si>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</si>
  <si>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</si>
  <si>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</si>
  <si>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</si>
  <si>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</si>
  <si>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</si>
  <si>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</si>
  <si>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</si>
  <si>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</si>
  <si>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</si>
  <si>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</si>
  <si>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</si>
  <si>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</si>
  <si>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</si>
  <si>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</si>
  <si>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</si>
  <si>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</si>
  <si>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</si>
  <si>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</si>
  <si>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</si>
  <si>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</si>
  <si>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</si>
  <si>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</si>
  <si>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</si>
  <si>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</si>
  <si>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</si>
  <si>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</si>
  <si>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</si>
  <si>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</si>
  <si>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</si>
  <si>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</si>
  <si>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</si>
  <si>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</si>
  <si>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</si>
  <si>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</si>
  <si>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</si>
  <si>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</si>
  <si>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</si>
  <si>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</si>
  <si>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</si>
  <si>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</si>
  <si>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</si>
  <si>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</si>
  <si>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</si>
  <si>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</si>
  <si>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</si>
  <si>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</si>
  <si>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Дополнительное образование детей</t>
  </si>
  <si>
    <t>Субсидии автономным учреждениям</t>
  </si>
  <si>
    <t>620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</si>
  <si>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</si>
  <si>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</si>
  <si>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</si>
  <si>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</si>
  <si>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</si>
  <si>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Социальное обеспечение и иные выплаты населению</t>
  </si>
  <si>
    <t>300</t>
  </si>
  <si>
    <t>Стипендии</t>
  </si>
  <si>
    <t>340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</si>
  <si>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</si>
  <si>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</si>
  <si>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</si>
  <si>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</si>
  <si>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</si>
  <si>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</si>
  <si>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</si>
  <si>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</si>
  <si>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Спорт высших достижений</t>
  </si>
  <si>
    <t>Комитет по управлению имуществом администрации городского округа Кашира</t>
  </si>
  <si>
    <t>902</t>
  </si>
  <si>
    <t>Реализация мероприятий по обеспечению жильем молодых семей</t>
  </si>
  <si>
    <t>Охрана семьи и детства</t>
  </si>
  <si>
    <t>Управление образования администрации городского округа Кашира</t>
  </si>
  <si>
    <t>910</t>
  </si>
  <si>
    <t>Дошкольное образование</t>
  </si>
  <si>
    <t>Общее образование</t>
  </si>
  <si>
    <t>Подпрограмма "Общее образование"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</si>
  <si>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</si>
  <si>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</si>
  <si>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</si>
  <si>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</si>
  <si>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</si>
  <si>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</si>
  <si>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 - счетная палата городского округа Кашира</t>
  </si>
  <si>
    <t>913</t>
  </si>
  <si>
    <t>Администраця городского округа Кашира</t>
  </si>
  <si>
    <t>09 0 00 00000</t>
  </si>
  <si>
    <t>09 3 00 00000</t>
  </si>
  <si>
    <t>Коды классификации расходов бюджета</t>
  </si>
  <si>
    <t>Глава
ведом-
ство</t>
  </si>
  <si>
    <t>10 0 00 00000</t>
  </si>
  <si>
    <t>10 1 02 00000</t>
  </si>
  <si>
    <t>10 3 00 00000</t>
  </si>
  <si>
    <t>10 3 02 00000</t>
  </si>
  <si>
    <t>01 0 00 00000</t>
  </si>
  <si>
    <t>07 0 00 00000</t>
  </si>
  <si>
    <t>09 3 01 00000</t>
  </si>
  <si>
    <t>02 0 00 00000</t>
  </si>
  <si>
    <t>04 0 00 00000</t>
  </si>
  <si>
    <t>11 0 00 00000</t>
  </si>
  <si>
    <t>13 0 00 00000</t>
  </si>
  <si>
    <t>13 1 00 00000</t>
  </si>
  <si>
    <t>13 1 01 00000</t>
  </si>
  <si>
    <t>15 0 00 00000</t>
  </si>
  <si>
    <t>15 1 00 00000</t>
  </si>
  <si>
    <t>99 0 00 00000</t>
  </si>
  <si>
    <t>09 2 00 00000</t>
  </si>
  <si>
    <t>09 2 01 00000</t>
  </si>
  <si>
    <t>95 0 00 00000</t>
  </si>
  <si>
    <t>05 0 00 00000</t>
  </si>
  <si>
    <t>06 0 00 00000</t>
  </si>
  <si>
    <t>05 3 00 00000</t>
  </si>
  <si>
    <t>08 0 00 00000</t>
  </si>
  <si>
    <t>08 1 00 00000</t>
  </si>
  <si>
    <t>15 2 00 00000</t>
  </si>
  <si>
    <t>06 4 00 00000</t>
  </si>
  <si>
    <t>08 1 01 00000</t>
  </si>
  <si>
    <t>08 3 00 00000</t>
  </si>
  <si>
    <t>12 0 00 00000</t>
  </si>
  <si>
    <t>08 1 04 00000</t>
  </si>
  <si>
    <t>04 1 00 00000</t>
  </si>
  <si>
    <t>02 2 00 00000</t>
  </si>
  <si>
    <t>02 3 01 00000</t>
  </si>
  <si>
    <t>02 4 00 00000</t>
  </si>
  <si>
    <t>03 0 00 00000</t>
  </si>
  <si>
    <t>03 2 00 00000</t>
  </si>
  <si>
    <t>04 2 00 00000</t>
  </si>
  <si>
    <t>05 3 01 00000</t>
  </si>
  <si>
    <t xml:space="preserve">Субсидии бюджетным учреждениям </t>
  </si>
  <si>
    <t>14 0 00 00000</t>
  </si>
  <si>
    <t>01 5 00 00000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</si>
  <si>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</si>
  <si>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</si>
  <si>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</si>
  <si>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</si>
  <si>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</si>
  <si>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</si>
  <si>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</si>
  <si>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 xml:space="preserve">Обеспечивающая подпрограмма   </t>
  </si>
  <si>
    <t>Функционирование высшего должностного лица</t>
  </si>
  <si>
    <t>12 5 01 00110</t>
  </si>
  <si>
    <t>Вид расходов</t>
  </si>
  <si>
    <t>тип средств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</si>
  <si>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</si>
  <si>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</si>
  <si>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</si>
  <si>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Осуществление мероприятий в сфере профилактики правонарушений</t>
  </si>
  <si>
    <t>Обеспечение деятельности администрации</t>
  </si>
  <si>
    <t>900100</t>
  </si>
  <si>
    <t>08 1 04 00900</t>
  </si>
  <si>
    <t>08 4 01 00000</t>
  </si>
  <si>
    <t>08 4 01 00360</t>
  </si>
  <si>
    <t>12 5 01 00120</t>
  </si>
  <si>
    <t>0102</t>
  </si>
  <si>
    <t>0104</t>
  </si>
  <si>
    <t>РП</t>
  </si>
  <si>
    <t xml:space="preserve">Муниципальная программа «Развитие и функционирование дорожно-транспортного комплекса»                </t>
  </si>
  <si>
    <t>Подпрограмма «Дороги Подмосковья»</t>
  </si>
  <si>
    <t>Мероприятия по обеспечению безопасности дорожного движения</t>
  </si>
  <si>
    <t xml:space="preserve">Муниципальная программа «Формирование современной комфортной городской среды»   </t>
  </si>
  <si>
    <t>17 0 00 00000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</si>
  <si>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</si>
  <si>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</si>
  <si>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Подпрограмма «Комфортная городская среда»</t>
  </si>
  <si>
    <t>17 1 00 00000</t>
  </si>
  <si>
    <t>17 2 00 00000</t>
  </si>
  <si>
    <t>17 2 01 00000</t>
  </si>
  <si>
    <t>0801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</si>
  <si>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</si>
  <si>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</si>
  <si>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</si>
  <si>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</si>
  <si>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02 3 01 06100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</si>
  <si>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</si>
  <si>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</si>
  <si>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</si>
  <si>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</si>
  <si>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</si>
  <si>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</si>
  <si>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</si>
  <si>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</si>
  <si>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</si>
  <si>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</si>
  <si>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</si>
  <si>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</si>
  <si>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</si>
  <si>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03 1 02 00000</t>
  </si>
  <si>
    <t>900302</t>
  </si>
  <si>
    <t>03 1 00 00000</t>
  </si>
  <si>
    <t>03 2 01 00000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</si>
  <si>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</si>
  <si>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Мероприятия по организации отдыха детей в каникулярное время</t>
  </si>
  <si>
    <t>Информационная безопасность</t>
  </si>
  <si>
    <t>15 2 02 00000</t>
  </si>
  <si>
    <t>15 2 02 01160</t>
  </si>
  <si>
    <t>15 2 01 00000</t>
  </si>
  <si>
    <t>15 2 01 01151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</si>
  <si>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</si>
  <si>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</si>
  <si>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 xml:space="preserve">Муниципальная программа «Образование»           </t>
  </si>
  <si>
    <t>0702</t>
  </si>
  <si>
    <t>0703</t>
  </si>
  <si>
    <t>0709</t>
  </si>
  <si>
    <t>1004</t>
  </si>
  <si>
    <t>0701</t>
  </si>
  <si>
    <t>0410</t>
  </si>
  <si>
    <t>0113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</si>
  <si>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</si>
  <si>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</si>
  <si>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</si>
  <si>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</si>
  <si>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 xml:space="preserve">Организация и осуществление мероприятий по мобилизационной подготовке </t>
  </si>
  <si>
    <t>0204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</si>
  <si>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</si>
  <si>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</si>
  <si>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</si>
  <si>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0309</t>
  </si>
  <si>
    <t>08 2 00 00000</t>
  </si>
  <si>
    <t>08 2 02 00000</t>
  </si>
  <si>
    <t>08 3 01 00000</t>
  </si>
  <si>
    <t>08 3 01 00690</t>
  </si>
  <si>
    <t>08 5 00 00000</t>
  </si>
  <si>
    <t>08 5 01 00000</t>
  </si>
  <si>
    <t>08 1 02 00000</t>
  </si>
  <si>
    <t>08 1 05 00000</t>
  </si>
  <si>
    <t>08 1 05 00990</t>
  </si>
  <si>
    <t>0314</t>
  </si>
  <si>
    <t xml:space="preserve">Муниципальная программа «Развитие сельского хозяйства»                    </t>
  </si>
  <si>
    <t>0405</t>
  </si>
  <si>
    <t>06 4 01 00000</t>
  </si>
  <si>
    <t>06 4 01 60870</t>
  </si>
  <si>
    <t>0408</t>
  </si>
  <si>
    <t>0409</t>
  </si>
  <si>
    <t>Проведение мероприятий по комплексной борьбе с борщевиком Сосновского</t>
  </si>
  <si>
    <t>0503</t>
  </si>
  <si>
    <t>06 2 00 00000</t>
  </si>
  <si>
    <t>06 2 01 00000</t>
  </si>
  <si>
    <t>06 2 01 01280</t>
  </si>
  <si>
    <t>Расходы на обеспечение деятельности (оказание услуг) муниципальных учреждений в сфере похоронного дела</t>
  </si>
  <si>
    <t>0501</t>
  </si>
  <si>
    <t xml:space="preserve">Коммунальное хозяйство </t>
  </si>
  <si>
    <t>0502</t>
  </si>
  <si>
    <t>02 8 00 00000</t>
  </si>
  <si>
    <t>02 8 01 00000</t>
  </si>
  <si>
    <t>1101</t>
  </si>
  <si>
    <t>1103</t>
  </si>
  <si>
    <t>Резервные фонды</t>
  </si>
  <si>
    <t>0111</t>
  </si>
  <si>
    <t xml:space="preserve">Резервный фонд администрации </t>
  </si>
  <si>
    <t>99 0 00 00060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</si>
  <si>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</si>
  <si>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</si>
  <si>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</si>
  <si>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</si>
  <si>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</si>
  <si>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12 1 00 00000</t>
  </si>
  <si>
    <t>Основное мероприятие «Цифровое государственное управление»</t>
  </si>
  <si>
    <t>15 2 03 00000</t>
  </si>
  <si>
    <t>Цифровое государственное управление (обеспечение программными продуктами)</t>
  </si>
  <si>
    <t>15 2 03 01171</t>
  </si>
  <si>
    <t>Содействие развитию малого и среднего предпринимательства</t>
  </si>
  <si>
    <t>0412</t>
  </si>
  <si>
    <t>11 3 00 00000</t>
  </si>
  <si>
    <t>11 3 02 00000</t>
  </si>
  <si>
    <t>11 3 02 00750</t>
  </si>
  <si>
    <t>12 1 02 00000</t>
  </si>
  <si>
    <t>12 1 03 00000</t>
  </si>
  <si>
    <t>Основное мероприятие "Создание условий для реализации полномочий органов местного самоуправления"</t>
  </si>
  <si>
    <t>Взносы на капитальный ремонт общего имущества многоквартирных домов</t>
  </si>
  <si>
    <t>12 1 02 00180</t>
  </si>
  <si>
    <t>09 2 01 L4970</t>
  </si>
  <si>
    <t>1003</t>
  </si>
  <si>
    <t>09 3 01 60820</t>
  </si>
  <si>
    <t>1001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</si>
  <si>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</si>
  <si>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</si>
  <si>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</si>
  <si>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630</t>
  </si>
  <si>
    <t>08 1 07 00000</t>
  </si>
  <si>
    <t>08 1 07 06250</t>
  </si>
  <si>
    <t>0600</t>
  </si>
  <si>
    <t>0605</t>
  </si>
  <si>
    <t>07 5 00 00000</t>
  </si>
  <si>
    <t>1100</t>
  </si>
  <si>
    <t>0100</t>
  </si>
  <si>
    <t>0106</t>
  </si>
  <si>
    <t>Обеспечение деятельности финансового органа</t>
  </si>
  <si>
    <t>12 5 01 00160</t>
  </si>
  <si>
    <t>0400</t>
  </si>
  <si>
    <t>0103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</si>
  <si>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</si>
  <si>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</si>
  <si>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</si>
  <si>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</si>
  <si>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</si>
  <si>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</si>
  <si>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Обеспечение деятельности контрольно-счетной палаты </t>
  </si>
  <si>
    <t>95 0 00 00150</t>
  </si>
  <si>
    <t>ВСЕГО</t>
  </si>
  <si>
    <t>0200</t>
  </si>
  <si>
    <t>НАЦИОНАЛЬНАЯ ОБОРОНА</t>
  </si>
  <si>
    <t>0300</t>
  </si>
  <si>
    <t>0500</t>
  </si>
  <si>
    <t>0700</t>
  </si>
  <si>
    <t>0707</t>
  </si>
  <si>
    <t>0800</t>
  </si>
  <si>
    <t>1000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</si>
  <si>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</si>
  <si>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</si>
  <si>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</si>
  <si>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</si>
  <si>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тыс. руб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</si>
  <si>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</si>
  <si>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</si>
  <si>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</si>
  <si>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</si>
  <si>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</si>
  <si>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08 4 00 00000</t>
  </si>
  <si>
    <t>02 3 00 00000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</si>
  <si>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</si>
  <si>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</si>
  <si>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</si>
  <si>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</si>
  <si>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Расходы на обеспечение деятельности (оказание услуг) муниципальных учреждений - музеи, галереи</t>
  </si>
  <si>
    <t>02 2 01 06130</t>
  </si>
  <si>
    <t>02 2 01 00000</t>
  </si>
  <si>
    <t>Подпрограмма «Системы водоотведения»</t>
  </si>
  <si>
    <t>Основное мероприятие «Строительство,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области»</t>
  </si>
  <si>
    <t>Строительство и реконструкция  объектов очистки сточных вод</t>
  </si>
  <si>
    <t>10 2 00 00000</t>
  </si>
  <si>
    <t>10 2 01 00000</t>
  </si>
  <si>
    <t>10 2 01 S4020</t>
  </si>
  <si>
    <t>Основное мероприятие "Развитие похоронного дела на территории Московской области"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</si>
  <si>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</si>
  <si>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</si>
  <si>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</si>
  <si>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</si>
  <si>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</si>
  <si>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Целевая
статья</t>
  </si>
  <si>
    <t>12 5 01 00870</t>
  </si>
  <si>
    <t>Взносы в общественные организации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</si>
  <si>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</si>
  <si>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</si>
  <si>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</si>
  <si>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06 3 00 00000</t>
  </si>
  <si>
    <t>Подпрограмма "Комплексное развитие сельских территорий"</t>
  </si>
  <si>
    <t>02 6 00 00000</t>
  </si>
  <si>
    <t>02 6 01 00000</t>
  </si>
  <si>
    <t>02 6 01 06260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</si>
  <si>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</si>
  <si>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</si>
  <si>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</si>
  <si>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</si>
  <si>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0406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</si>
  <si>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</si>
  <si>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</si>
  <si>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</si>
  <si>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07 2 00 00000</t>
  </si>
  <si>
    <t>07 2 01 00000</t>
  </si>
  <si>
    <t>СРЕДСТВА МАССОВОЙ ИНФОРМАЦИИ</t>
  </si>
  <si>
    <t>Другие вопросы в области средств массовой информации</t>
  </si>
  <si>
    <t>1200</t>
  </si>
  <si>
    <t>1204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</si>
  <si>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</si>
  <si>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</si>
  <si>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</si>
  <si>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</si>
  <si>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</si>
  <si>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</si>
  <si>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17 2 01 01480</t>
  </si>
  <si>
    <t>0407</t>
  </si>
  <si>
    <t>07 4 00 00000</t>
  </si>
  <si>
    <t>07 4 01 00000</t>
  </si>
  <si>
    <t>Лесное хозяйство</t>
  </si>
  <si>
    <t>Основное мероприятие «Осуществление отдельных полномочий в области лесных отношений»</t>
  </si>
  <si>
    <t>04 5 00 00000</t>
  </si>
  <si>
    <t xml:space="preserve">  Приложение 3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</si>
  <si>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</si>
  <si>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</si>
  <si>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</si>
  <si>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</si>
  <si>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</si>
  <si>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</si>
  <si>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</si>
  <si>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</si>
  <si>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</si>
  <si>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</si>
  <si>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</si>
  <si>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</si>
  <si>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</si>
  <si>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</si>
  <si>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</si>
  <si>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</si>
  <si>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</si>
  <si>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</si>
  <si>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</si>
  <si>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</si>
  <si>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</si>
  <si>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</si>
  <si>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</si>
  <si>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</si>
  <si>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</si>
  <si>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</si>
  <si>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</si>
  <si>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</si>
  <si>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</si>
  <si>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</si>
  <si>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</si>
  <si>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</si>
  <si>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</si>
  <si>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</si>
  <si>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</si>
  <si>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</si>
  <si>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</si>
  <si>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</si>
  <si>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</si>
  <si>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</si>
  <si>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</si>
  <si>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03 1 01 06051</t>
  </si>
  <si>
    <t>03 1 01 06053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</si>
  <si>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</si>
  <si>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</si>
  <si>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</si>
  <si>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</si>
  <si>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</si>
  <si>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</si>
  <si>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</si>
  <si>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</si>
  <si>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</si>
  <si>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</si>
  <si>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</si>
  <si>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</si>
  <si>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</si>
  <si>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</si>
  <si>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</si>
  <si>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</si>
  <si>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</si>
  <si>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</si>
  <si>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</si>
  <si>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</si>
  <si>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</si>
  <si>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</si>
  <si>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</si>
  <si>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</si>
  <si>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</si>
  <si>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</si>
  <si>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</si>
  <si>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</si>
  <si>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</si>
  <si>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</si>
  <si>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</si>
  <si>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 xml:space="preserve">Субсидии автономным учреждениям 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</si>
  <si>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</si>
  <si>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</si>
  <si>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</si>
  <si>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</si>
  <si>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</si>
  <si>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</si>
  <si>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</si>
  <si>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</si>
  <si>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</si>
  <si>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</si>
  <si>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</si>
  <si>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</si>
  <si>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</si>
  <si>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</si>
  <si>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</si>
  <si>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15 1 02 00000</t>
  </si>
  <si>
    <t>Основное мероприятие "Информационная безопасность"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</si>
  <si>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</si>
  <si>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</si>
  <si>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</si>
  <si>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</si>
  <si>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Муниципальная программа "Цифровое муниципальное образование"</t>
  </si>
  <si>
    <t>04 1 15 00000</t>
  </si>
  <si>
    <t>04 1 15 00840</t>
  </si>
  <si>
    <t xml:space="preserve">Муниципальная программа "Социальная защита населения"                    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</si>
  <si>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</si>
  <si>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</si>
  <si>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</si>
  <si>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</si>
  <si>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04 5 03 60680</t>
  </si>
  <si>
    <t>04 6 00 00000</t>
  </si>
  <si>
    <t>04 6 01 00000</t>
  </si>
  <si>
    <t>04 6 01 00760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</si>
  <si>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</si>
  <si>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</si>
  <si>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</si>
  <si>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</si>
  <si>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</si>
  <si>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</si>
  <si>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</si>
  <si>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</si>
  <si>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</si>
  <si>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</si>
  <si>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Подпрограмма "Развитие лесного хозяйства"</t>
  </si>
  <si>
    <t>07 4 01 62050</t>
  </si>
  <si>
    <t>Подпрограмма "Ликвидация накопленного вреда окружающей среде"</t>
  </si>
  <si>
    <t>07 5 02 00000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</si>
  <si>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</si>
  <si>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</si>
  <si>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</si>
  <si>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</si>
  <si>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</si>
  <si>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</si>
  <si>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</si>
  <si>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</si>
  <si>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</si>
  <si>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</si>
  <si>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</si>
  <si>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</si>
  <si>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</si>
  <si>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</si>
  <si>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</si>
  <si>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</si>
  <si>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</si>
  <si>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</si>
  <si>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</si>
  <si>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</si>
  <si>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</si>
  <si>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</si>
  <si>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</si>
  <si>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</si>
  <si>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</si>
  <si>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</si>
  <si>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Строительство и реконструкция сетей водоснабжения, водоотведения, теплоснабжения</t>
  </si>
  <si>
    <t>10 3 05 00191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</si>
  <si>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</si>
  <si>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</si>
  <si>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</si>
  <si>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10 1 02 01540</t>
  </si>
  <si>
    <t>Содержание и ремонт шахтных колодцев</t>
  </si>
  <si>
    <t xml:space="preserve">Подпрограмма «Чистая вода»   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</si>
  <si>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</si>
  <si>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</si>
  <si>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</si>
  <si>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</si>
  <si>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</si>
  <si>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</si>
  <si>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</si>
  <si>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</si>
  <si>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Ямочный ремонт асфальтового покрытия дворовых территорий</t>
  </si>
  <si>
    <t>17 2 03 00000</t>
  </si>
  <si>
    <t>Организация наружного освещения</t>
  </si>
  <si>
    <t xml:space="preserve">Муниципальная программа "Управление имуществом и муниципальными финансами"  </t>
  </si>
  <si>
    <t>12 5 03 00000</t>
  </si>
  <si>
    <t>12 5 03 00830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</si>
  <si>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</si>
  <si>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</si>
  <si>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</si>
  <si>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</si>
  <si>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</si>
  <si>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12 5 01 01680</t>
  </si>
  <si>
    <t>Обеспечение деятельности муниципальных казенных учреждений в сфере закупок товаров, работ, услуг</t>
  </si>
  <si>
    <t>08 1 01 00300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</si>
  <si>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</si>
  <si>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</si>
  <si>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</si>
  <si>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</si>
  <si>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</si>
  <si>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</si>
  <si>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</si>
  <si>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</si>
  <si>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</si>
  <si>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</si>
  <si>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</si>
  <si>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</si>
  <si>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</si>
  <si>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</si>
  <si>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</si>
  <si>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</si>
  <si>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0602</t>
  </si>
  <si>
    <t>Сбор, удаление отходов и очистка сточных вод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</si>
  <si>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</si>
  <si>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</si>
  <si>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</si>
  <si>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</si>
  <si>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</si>
  <si>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</si>
  <si>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</si>
  <si>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</si>
  <si>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</si>
  <si>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</si>
  <si>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</si>
  <si>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Создание и ремонт пешеходных коммуникаций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</si>
  <si>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</si>
  <si>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</si>
  <si>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</si>
  <si>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</si>
  <si>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</si>
  <si>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</si>
  <si>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</si>
  <si>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</si>
  <si>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</si>
  <si>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</si>
  <si>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</si>
  <si>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</si>
  <si>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</si>
  <si>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Изготовление и установка стел</t>
  </si>
  <si>
    <t>17 1 01 S0280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</si>
  <si>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</si>
  <si>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08 2 03 00000</t>
  </si>
  <si>
    <t>08 2 03 00340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</si>
  <si>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</si>
  <si>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</si>
  <si>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</si>
  <si>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</si>
  <si>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"Эффективное управление имущественным комплексом"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</si>
  <si>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</si>
  <si>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</si>
  <si>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</si>
  <si>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</si>
  <si>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</si>
  <si>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</si>
  <si>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</si>
  <si>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19 2 00 00000</t>
  </si>
  <si>
    <t>19 2 02 00000</t>
  </si>
  <si>
    <t>19 4 00 00000</t>
  </si>
  <si>
    <t>19 4 01 00000</t>
  </si>
  <si>
    <t>19 4 01 S9605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</si>
  <si>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</si>
  <si>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</si>
  <si>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</si>
  <si>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</si>
  <si>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05101005700</t>
  </si>
  <si>
    <t>Субсидии бюджетным  учреждениям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</si>
  <si>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</si>
  <si>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</si>
  <si>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</si>
  <si>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</si>
  <si>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</si>
  <si>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</si>
  <si>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</si>
  <si>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</si>
  <si>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</si>
  <si>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</si>
  <si>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</si>
  <si>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</si>
  <si>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</si>
  <si>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</si>
  <si>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</si>
  <si>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</si>
  <si>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</si>
  <si>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</si>
  <si>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</si>
  <si>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>Cтроительство и реконструкция сетей теплоснабжения муниципальной собственности</t>
  </si>
  <si>
    <t>Ведомственная структура расходов бюджета городского округа Кашира на 2025 год и на плановый период 2026-2027 годы</t>
  </si>
  <si>
    <t>03 1 01 S0460</t>
  </si>
  <si>
    <t>Выплата ежемесячных доплат за напряженный труд работникам муниципальных дошкольных и общеобразовательных организаций</t>
  </si>
  <si>
    <t>03 1 01 S0450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</si>
  <si>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</si>
  <si>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</si>
  <si>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</si>
  <si>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</si>
  <si>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Федеральный проект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</si>
  <si>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</si>
  <si>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</si>
  <si>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</si>
  <si>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</si>
  <si>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</si>
  <si>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</si>
  <si>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</si>
  <si>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</si>
  <si>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17 1 01 S3730</t>
  </si>
  <si>
    <t>Благоустройство лесопарковых зон</t>
  </si>
  <si>
    <t>02 5 00 00000</t>
  </si>
  <si>
    <t>02 5 02 00000</t>
  </si>
  <si>
    <t>02 5 02 S3150</t>
  </si>
  <si>
    <t>Подпрограмма «Укрепление материально-технической базы муниципальных учреждений культуры»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</si>
  <si>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</si>
  <si>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Проведение ремонта объектов муниципальных культурно-досуговых учреждений в сельской местности</t>
  </si>
  <si>
    <t>10 3 01 SТ020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</si>
  <si>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</si>
  <si>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</si>
  <si>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</si>
  <si>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</si>
  <si>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</si>
  <si>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Приобретение специализированной техники для аварийных бригад</t>
  </si>
  <si>
    <t>10 8 00 00000</t>
  </si>
  <si>
    <t>10 8 01 00000</t>
  </si>
  <si>
    <t>10 8 01 S1220</t>
  </si>
  <si>
    <t>10 8 01 S1330</t>
  </si>
  <si>
    <t>Основное мероприятие "Содержание автомобильных дорог местного значения"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</si>
  <si>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</si>
  <si>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</si>
  <si>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</si>
  <si>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14 2 03 00000</t>
  </si>
  <si>
    <t>14 2 03 9Д070</t>
  </si>
  <si>
    <t>14 2 04 9Д110</t>
  </si>
  <si>
    <t>14 3 00 00000</t>
  </si>
  <si>
    <t>14 3 01 00000</t>
  </si>
  <si>
    <t>14 3 01 9Д890</t>
  </si>
  <si>
    <t>17 2 01 02100</t>
  </si>
  <si>
    <t>17 2 03 02090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</si>
  <si>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</si>
  <si>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</si>
  <si>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</si>
  <si>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17 1 И4 54249</t>
  </si>
  <si>
    <t>Устройство и модернизация контейнерных площадок</t>
  </si>
  <si>
    <t>17 2 01 S2490</t>
  </si>
  <si>
    <t>Ликвидация несанкционированных навалов мусора</t>
  </si>
  <si>
    <t>17 2 01 01790</t>
  </si>
  <si>
    <t>17 2 01 02110</t>
  </si>
  <si>
    <t>15 2 05 00000</t>
  </si>
  <si>
    <t>15 2 05 02140</t>
  </si>
  <si>
    <t>Основное мероприятие "Цифровая образовательная среда"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</si>
  <si>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</si>
  <si>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12 1 02 00790</t>
  </si>
  <si>
    <t>Выполнения комплексных кадастровых работ и утверждение карты-плана территории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</si>
  <si>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</si>
  <si>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15 2 03 01172</t>
  </si>
  <si>
    <t>Премии и гранты</t>
  </si>
  <si>
    <t>Обеспечение мероприятий по переселению граждан из аварийного жилищного фонда</t>
  </si>
  <si>
    <t>19 2 02 S9605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</si>
  <si>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</si>
  <si>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 1 И4 55552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</si>
  <si>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</si>
  <si>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</si>
  <si>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</si>
  <si>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</si>
  <si>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</si>
  <si>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</si>
  <si>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18 0 00 00000</t>
  </si>
  <si>
    <t>18 3 00 00000</t>
  </si>
  <si>
    <t>18 3 07 00000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</si>
  <si>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</si>
  <si>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</si>
  <si>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</si>
  <si>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</si>
  <si>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</si>
  <si>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</si>
  <si>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</si>
  <si>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</si>
  <si>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 1 02 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</si>
  <si>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</si>
  <si>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</si>
  <si>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</si>
  <si>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</si>
  <si>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</si>
  <si>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</si>
  <si>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</si>
  <si>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</si>
  <si>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</si>
  <si>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</si>
  <si>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</si>
  <si>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</si>
  <si>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</si>
  <si>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</si>
  <si>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17 2 И4 00000</t>
  </si>
  <si>
    <t>17 2 И4 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</si>
  <si>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</si>
  <si>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</si>
  <si>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</si>
  <si>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</si>
  <si>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</si>
  <si>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</si>
  <si>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</si>
  <si>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</si>
  <si>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</si>
  <si>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</si>
  <si>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</si>
  <si>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</si>
  <si>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</si>
  <si>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</si>
  <si>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</si>
  <si>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</si>
  <si>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16 0 00 00000</t>
  </si>
  <si>
    <t>16 2 00 00000</t>
  </si>
  <si>
    <t>16 2 01 00000</t>
  </si>
  <si>
    <t>16 2 01 01910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</si>
  <si>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</si>
  <si>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</si>
  <si>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</si>
  <si>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</si>
  <si>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</si>
  <si>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</si>
  <si>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</si>
  <si>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</si>
  <si>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</si>
  <si>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</si>
  <si>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17 1 01 73730</t>
  </si>
  <si>
    <t>Благоустройство лесопарковых зон за счет средств местного бюджета</t>
  </si>
  <si>
    <t>10 1 02 00190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</si>
  <si>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</si>
  <si>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</si>
  <si>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"Приложение 3 к решению Совета депутатов городского</t>
  </si>
  <si>
    <t>10 3 01 9Т020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</si>
  <si>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</si>
  <si>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Основное мероприятие "Создание условий для массового отдыха жителей городского округа в парках культуры и отдыха"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</si>
  <si>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</si>
  <si>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14 2 00 00000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</si>
  <si>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</si>
  <si>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</si>
  <si>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</si>
  <si>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</si>
  <si>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</si>
  <si>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</si>
  <si>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</si>
  <si>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</si>
  <si>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02 5 02 71490</t>
  </si>
  <si>
    <t>Проведение ремонта объектов муниципальных культурно-досуговых учреждений за счет средств местного бюджета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</si>
  <si>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</si>
  <si>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</si>
  <si>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</si>
  <si>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</si>
  <si>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</si>
  <si>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</si>
  <si>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10 3 04 00000</t>
  </si>
  <si>
    <t xml:space="preserve">Муниципальная программа "Развитие и функционирование дорожно-транспортного комплекса"        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</si>
  <si>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</si>
  <si>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</si>
  <si>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</si>
  <si>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14 1 00 00000</t>
  </si>
  <si>
    <t>14 1 02 00000</t>
  </si>
  <si>
    <t>14 1 02 S1570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</si>
  <si>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</si>
  <si>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</si>
  <si>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Подпрограмма "Охрана окружающей среды"</t>
  </si>
  <si>
    <t>Основное мероприятие "Проведение обследований состояния окружающей среды"</t>
  </si>
  <si>
    <t>Организация мероприятий по охране окружающей среды в границах муниципального образования</t>
  </si>
  <si>
    <t>07 1 00 00000</t>
  </si>
  <si>
    <t>07 1 01 00000</t>
  </si>
  <si>
    <t>07 1 01 00370</t>
  </si>
  <si>
    <t>18 3 07 S3770</t>
  </si>
  <si>
    <t>10 3 01 SТ02Ж</t>
  </si>
  <si>
    <t>10 3 02 S032Ж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</si>
  <si>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</si>
  <si>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</si>
  <si>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10 3 02 SТ07Ж</t>
  </si>
  <si>
    <t xml:space="preserve"> Cтроительство и реконструкция сетей теплоснабжения муниципальной собственности</t>
  </si>
  <si>
    <t>10 3 02 SТ08Ж</t>
  </si>
  <si>
    <t>13 3 00 00000</t>
  </si>
  <si>
    <t>13 3 02 00000</t>
  </si>
  <si>
    <t>13 3 02 S3050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</si>
  <si>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</si>
  <si>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</si>
  <si>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</si>
  <si>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</si>
  <si>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</si>
  <si>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19 4 01 S960А</t>
  </si>
  <si>
    <t>Муниципальная программа «Переселение граждан из аварийного жилищного фонда»</t>
  </si>
  <si>
    <t>Строительство (реконструкция) канализационных коллекторов, канализационных насосных станций</t>
  </si>
  <si>
    <t>10 2 02 S4030</t>
  </si>
  <si>
    <t>10 2 02 S403Ж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</si>
  <si>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</si>
  <si>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10 2 01 00190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</si>
  <si>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</si>
  <si>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</si>
  <si>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02 4 05 00000</t>
  </si>
  <si>
    <t xml:space="preserve"> округа Кашира от 24.12.2024  №125-н"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</si>
  <si>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</si>
  <si>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02S0370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</si>
  <si>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</si>
  <si>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</si>
  <si>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</si>
  <si>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05 2 04 00000</t>
  </si>
  <si>
    <t>05 2 04 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</si>
  <si>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</si>
  <si>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</si>
  <si>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</si>
  <si>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10 3 И3 00000</t>
  </si>
  <si>
    <t>10 3 И3 51540</t>
  </si>
  <si>
    <t>10 3 И3 51549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</si>
  <si>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</si>
  <si>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</si>
  <si>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02 4 07 00000</t>
  </si>
  <si>
    <t>02 4 07 S0370</t>
  </si>
  <si>
    <t>Основное мероприятие "Обеспечение функций муниципальных учреждений культуры Московской области"</t>
  </si>
  <si>
    <t>02 6 05 S0370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</si>
  <si>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</si>
  <si>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</si>
  <si>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</si>
  <si>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</si>
  <si>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02 4 05 01640</t>
  </si>
  <si>
    <t>02 4 03 00000</t>
  </si>
  <si>
    <t>02 4 03 01620</t>
  </si>
  <si>
    <t>Основное мероприятие "Поддержка некоммерческих организаций"</t>
  </si>
  <si>
    <t>Поддержка некоммерческих организаций на реализацию проектов в сфере культуры</t>
  </si>
  <si>
    <t xml:space="preserve">Материально-техническое и организационное обеспечение деятельности старосты сельского населенного пункта </t>
  </si>
  <si>
    <t>12 5 01 01100</t>
  </si>
  <si>
    <t>10 2 02 S031Ж</t>
  </si>
  <si>
    <t>Капитальный ремонт сетей водоснабжения, водоотведения за счет средств местного бюджета</t>
  </si>
  <si>
    <t>10 3 02 70320</t>
  </si>
  <si>
    <t xml:space="preserve"> округа Кашира от 25.12.2025  №116-н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</si>
</sst>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7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6" fillId="0" borderId="21"/>
    <xf numFmtId="0" fontId="17" fillId="0" borderId="21" applyFill="0" applyProtection="0"/>
    <xf numFmtId="0" fontId="25" fillId="0" borderId="21"/>
    <xf numFmtId="0" fontId="5" fillId="3" borderId="4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  <xf numFmtId="0" fontId="5" fillId="5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10" borderId="5" applyNumberFormat="0" applyFont="0" applyBorder="0" applyAlignment="0" applyProtection="0">
      <alignment horizontal="center" wrapText="1"/>
    </xf>
  </cellStyleXfs>
  <cellXfs count="29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2" fillId="12" borderId="21" xfId="0" applyFont="1" applyFill="1" applyBorder="1" applyAlignment="1">
      <alignment vertical="center"/>
    </xf>
    <xf numFmtId="0" fontId="12" fillId="12" borderId="21" xfId="0" applyFont="1" applyFill="1" applyBorder="1" applyAlignment="1">
      <alignment horizontal="center" vertical="center"/>
    </xf>
    <xf numFmtId="0" fontId="0" fillId="12" borderId="0" xfId="0" applyFill="1"/>
    <xf numFmtId="0" fontId="12" fillId="12" borderId="21" xfId="0" applyFont="1" applyFill="1" applyBorder="1" applyAlignment="1">
      <alignment vertical="center" wrapText="1"/>
    </xf>
    <xf numFmtId="0" fontId="12" fillId="12" borderId="21" xfId="0" applyFont="1" applyFill="1" applyBorder="1" applyAlignment="1">
      <alignment horizontal="center" vertical="center" wrapText="1"/>
    </xf>
    <xf numFmtId="0" fontId="10" fillId="12" borderId="21" xfId="0" applyFont="1" applyFill="1" applyBorder="1" applyAlignment="1">
      <alignment horizontal="right" vertical="center" wrapText="1"/>
    </xf>
    <xf numFmtId="0" fontId="11" fillId="12" borderId="21" xfId="0" applyFont="1" applyFill="1" applyBorder="1" applyAlignment="1">
      <alignment horizontal="center" vertical="center"/>
    </xf>
    <xf numFmtId="0" fontId="14" fillId="12" borderId="21" xfId="0" applyFont="1" applyFill="1" applyBorder="1" applyAlignment="1">
      <alignment horizontal="center" vertical="center"/>
    </xf>
    <xf numFmtId="49" fontId="11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25" xfId="0" applyFont="1" applyFill="1" applyBorder="1" applyAlignment="1">
      <alignment horizontal="center"/>
    </xf>
    <xf numFmtId="0" fontId="11" fillId="12" borderId="5" xfId="0" applyFont="1" applyFill="1" applyBorder="1" applyAlignment="1">
      <alignment horizontal="center" vertical="center"/>
    </xf>
    <xf numFmtId="0" fontId="11" fillId="12" borderId="26" xfId="0" applyFont="1" applyFill="1" applyBorder="1" applyAlignment="1">
      <alignment horizontal="center" vertical="center"/>
    </xf>
    <xf numFmtId="164" fontId="0" fillId="12" borderId="0" xfId="0" applyNumberFormat="1" applyFill="1"/>
    <xf numFmtId="0" fontId="11" fillId="12" borderId="25" xfId="0" applyFont="1" applyFill="1" applyBorder="1" applyAlignment="1">
      <alignment vertical="center" wrapText="1"/>
    </xf>
    <xf numFmtId="164" fontId="11" fillId="12" borderId="5" xfId="0" applyNumberFormat="1" applyFont="1" applyFill="1" applyBorder="1" applyAlignment="1">
      <alignment horizontal="center" vertical="center"/>
    </xf>
    <xf numFmtId="164" fontId="11" fillId="12" borderId="26" xfId="0" applyNumberFormat="1" applyFont="1" applyFill="1" applyBorder="1" applyAlignment="1">
      <alignment horizontal="center" vertical="center"/>
    </xf>
    <xf numFmtId="0" fontId="11" fillId="12" borderId="25" xfId="3" applyNumberFormat="1" applyFont="1" applyFill="1" applyBorder="1" applyAlignment="1">
      <alignment vertical="center" wrapText="1"/>
    </xf>
    <xf numFmtId="49" fontId="11" fillId="12" borderId="5" xfId="3" applyNumberFormat="1" applyFont="1" applyFill="1" applyBorder="1" applyAlignment="1">
      <alignment horizontal="center" vertical="center"/>
    </xf>
    <xf numFmtId="0" fontId="11" fillId="12" borderId="25" xfId="2" applyNumberFormat="1" applyFont="1" applyFill="1" applyBorder="1" applyAlignment="1">
      <alignment horizontal="left" vertical="top" wrapText="1"/>
    </xf>
    <xf numFmtId="0" fontId="11" fillId="12" borderId="5" xfId="2" applyNumberFormat="1" applyFont="1" applyFill="1" applyBorder="1" applyAlignment="1">
      <alignment horizontal="center" vertical="center"/>
    </xf>
    <xf numFmtId="49" fontId="11" fillId="12" borderId="5" xfId="2" applyNumberFormat="1" applyFont="1" applyFill="1" applyBorder="1" applyAlignment="1">
      <alignment horizontal="center" vertical="center"/>
    </xf>
    <xf numFmtId="49" fontId="11" fillId="12" borderId="25" xfId="0" applyNumberFormat="1" applyFont="1" applyFill="1" applyBorder="1" applyAlignment="1" applyProtection="1">
      <alignment horizontal="left" vertical="center" wrapText="1"/>
      <protection locked="0" hidden="1"/>
    </xf>
    <xf numFmtId="0" fontId="11" fillId="12" borderId="5" xfId="7" applyNumberFormat="1" applyFont="1" applyFill="1" applyBorder="1" applyAlignment="1">
      <alignment horizontal="center" vertical="center"/>
    </xf>
    <xf numFmtId="0" fontId="11" fillId="12" borderId="5" xfId="6" applyNumberFormat="1" applyFont="1" applyFill="1" applyBorder="1" applyAlignment="1">
      <alignment horizontal="center" vertical="center"/>
    </xf>
    <xf numFmtId="49" fontId="11" fillId="12" borderId="25" xfId="0" applyNumberFormat="1" applyFont="1" applyFill="1" applyBorder="1" applyAlignment="1" applyProtection="1">
      <alignment horizontal="left" vertical="top" wrapText="1"/>
      <protection locked="0" hidden="1"/>
    </xf>
    <xf numFmtId="0" fontId="11" fillId="12" borderId="5" xfId="5" applyNumberFormat="1" applyFont="1" applyFill="1" applyBorder="1" applyAlignment="1">
      <alignment horizontal="center" vertical="center"/>
    </xf>
    <xf numFmtId="49" fontId="12" fillId="12" borderId="25" xfId="0" applyNumberFormat="1" applyFont="1" applyFill="1" applyBorder="1" applyAlignment="1" applyProtection="1">
      <alignment horizontal="left" vertical="center" wrapText="1"/>
      <protection locked="0" hidden="1"/>
    </xf>
    <xf numFmtId="0" fontId="12" fillId="12" borderId="5" xfId="4" applyNumberFormat="1" applyFont="1" applyFill="1" applyBorder="1" applyAlignment="1">
      <alignment horizontal="center" vertical="center"/>
    </xf>
    <xf numFmtId="49" fontId="12" fillId="12" borderId="5" xfId="4" applyNumberFormat="1" applyFont="1" applyFill="1" applyBorder="1" applyAlignment="1">
      <alignment horizontal="center" vertical="center"/>
    </xf>
    <xf numFmtId="49" fontId="12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12" borderId="5" xfId="5" applyNumberFormat="1" applyFont="1" applyFill="1" applyBorder="1" applyAlignment="1">
      <alignment horizontal="center" vertical="center"/>
    </xf>
    <xf numFmtId="164" fontId="12" fillId="12" borderId="5" xfId="0" applyNumberFormat="1" applyFont="1" applyFill="1" applyBorder="1" applyAlignment="1">
      <alignment horizontal="center" vertical="center"/>
    </xf>
    <xf numFmtId="164" fontId="12" fillId="12" borderId="26" xfId="0" applyNumberFormat="1" applyFont="1" applyFill="1" applyBorder="1" applyAlignment="1">
      <alignment horizontal="center" vertical="center"/>
    </xf>
    <xf numFmtId="0" fontId="14" fillId="12" borderId="25" xfId="0" applyFont="1" applyFill="1" applyBorder="1" applyAlignment="1">
      <alignment vertical="top" wrapText="1"/>
    </xf>
    <xf numFmtId="0" fontId="12" fillId="12" borderId="5" xfId="0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 vertical="center"/>
    </xf>
    <xf numFmtId="49" fontId="11" fillId="12" borderId="5" xfId="4" applyNumberFormat="1" applyFont="1" applyFill="1" applyBorder="1" applyAlignment="1">
      <alignment horizontal="center" vertical="center"/>
    </xf>
    <xf numFmtId="0" fontId="15" fillId="12" borderId="5" xfId="7" applyNumberFormat="1" applyFont="1" applyFill="1" applyBorder="1" applyAlignment="1">
      <alignment horizontal="center" vertical="center"/>
    </xf>
    <xf numFmtId="0" fontId="15" fillId="12" borderId="25" xfId="0" applyFont="1" applyFill="1" applyBorder="1" applyAlignment="1">
      <alignment vertical="top" wrapText="1"/>
    </xf>
    <xf numFmtId="0" fontId="15" fillId="12" borderId="5" xfId="0" applyFont="1" applyFill="1" applyBorder="1" applyAlignment="1">
      <alignment horizontal="center" vertical="center"/>
    </xf>
    <xf numFmtId="164" fontId="19" fillId="12" borderId="5" xfId="0" applyNumberFormat="1" applyFont="1" applyFill="1" applyBorder="1" applyAlignment="1">
      <alignment horizontal="center" vertical="center"/>
    </xf>
    <xf numFmtId="164" fontId="19" fillId="12" borderId="26" xfId="0" applyNumberFormat="1" applyFont="1" applyFill="1" applyBorder="1" applyAlignment="1">
      <alignment horizontal="center" vertical="center"/>
    </xf>
    <xf numFmtId="0" fontId="12" fillId="12" borderId="5" xfId="7" applyNumberFormat="1" applyFont="1" applyFill="1" applyBorder="1" applyAlignment="1">
      <alignment horizontal="center" vertical="center"/>
    </xf>
    <xf numFmtId="164" fontId="20" fillId="12" borderId="5" xfId="0" applyNumberFormat="1" applyFont="1" applyFill="1" applyBorder="1" applyAlignment="1">
      <alignment horizontal="center" vertical="center"/>
    </xf>
    <xf numFmtId="164" fontId="20" fillId="12" borderId="26" xfId="0" applyNumberFormat="1" applyFont="1" applyFill="1" applyBorder="1" applyAlignment="1">
      <alignment horizontal="center" vertical="center"/>
    </xf>
    <xf numFmtId="49" fontId="11" fillId="12" borderId="25" xfId="0" applyNumberFormat="1" applyFont="1" applyFill="1" applyBorder="1" applyAlignment="1" applyProtection="1">
      <alignment vertical="top" wrapText="1"/>
      <protection locked="0" hidden="1"/>
    </xf>
    <xf numFmtId="49" fontId="12" fillId="12" borderId="5" xfId="2" applyNumberFormat="1" applyFont="1" applyFill="1" applyBorder="1" applyAlignment="1">
      <alignment horizontal="center" vertical="center"/>
    </xf>
    <xf numFmtId="0" fontId="15" fillId="12" borderId="5" xfId="5" applyNumberFormat="1" applyFont="1" applyFill="1" applyBorder="1" applyAlignment="1">
      <alignment horizontal="center" vertical="center"/>
    </xf>
    <xf numFmtId="0" fontId="11" fillId="12" borderId="25" xfId="0" applyFont="1" applyFill="1" applyBorder="1" applyAlignment="1" applyProtection="1">
      <alignment horizontal="left" vertical="center" wrapText="1"/>
      <protection locked="0" hidden="1"/>
    </xf>
    <xf numFmtId="0" fontId="12" fillId="12" borderId="25" xfId="0" applyFont="1" applyFill="1" applyBorder="1" applyAlignment="1" applyProtection="1">
      <alignment horizontal="left" vertical="center" wrapText="1"/>
      <protection locked="0" hidden="1"/>
    </xf>
    <xf numFmtId="0" fontId="11" fillId="12" borderId="5" xfId="4" applyNumberFormat="1" applyFont="1" applyFill="1" applyBorder="1" applyAlignment="1">
      <alignment horizontal="center" vertical="center"/>
    </xf>
    <xf numFmtId="0" fontId="14" fillId="12" borderId="5" xfId="4" applyNumberFormat="1" applyFont="1" applyFill="1" applyBorder="1" applyAlignment="1">
      <alignment horizontal="center" vertical="center"/>
    </xf>
    <xf numFmtId="0" fontId="12" fillId="12" borderId="5" xfId="2" applyNumberFormat="1" applyFont="1" applyFill="1" applyBorder="1" applyAlignment="1">
      <alignment horizontal="center" vertical="center"/>
    </xf>
    <xf numFmtId="0" fontId="12" fillId="12" borderId="5" xfId="6" applyNumberFormat="1" applyFont="1" applyFill="1" applyBorder="1" applyAlignment="1">
      <alignment horizontal="center" vertical="center"/>
    </xf>
    <xf numFmtId="49" fontId="12" fillId="12" borderId="5" xfId="0" applyNumberFormat="1" applyFont="1" applyFill="1" applyBorder="1" applyAlignment="1">
      <alignment horizontal="center" vertical="center"/>
    </xf>
    <xf numFmtId="49" fontId="11" fillId="12" borderId="5" xfId="0" applyNumberFormat="1" applyFont="1" applyFill="1" applyBorder="1" applyAlignment="1">
      <alignment horizontal="center" vertical="center"/>
    </xf>
    <xf numFmtId="0" fontId="18" fillId="12" borderId="5" xfId="0" quotePrefix="1" applyFont="1" applyFill="1" applyBorder="1" applyAlignment="1">
      <alignment horizontal="center" vertical="center"/>
    </xf>
    <xf numFmtId="164" fontId="22" fillId="12" borderId="5" xfId="0" applyNumberFormat="1" applyFont="1" applyFill="1" applyBorder="1" applyAlignment="1">
      <alignment horizontal="center" vertical="center"/>
    </xf>
    <xf numFmtId="164" fontId="22" fillId="12" borderId="26" xfId="0" applyNumberFormat="1" applyFont="1" applyFill="1" applyBorder="1" applyAlignment="1">
      <alignment horizontal="center" vertical="center"/>
    </xf>
    <xf numFmtId="0" fontId="11" fillId="12" borderId="25" xfId="0" applyFont="1" applyFill="1" applyBorder="1" applyAlignment="1">
      <alignment horizontal="left"/>
    </xf>
    <xf numFmtId="49" fontId="11" fillId="12" borderId="5" xfId="13" applyNumberFormat="1" applyFont="1" applyFill="1" applyBorder="1" applyAlignment="1">
      <alignment horizontal="center" vertical="center"/>
    </xf>
    <xf numFmtId="49" fontId="15" fillId="12" borderId="5" xfId="17" applyNumberFormat="1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vertical="top" wrapText="1"/>
    </xf>
    <xf numFmtId="49" fontId="11" fillId="12" borderId="8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8" xfId="0" applyFont="1" applyFill="1" applyBorder="1" applyAlignment="1">
      <alignment horizontal="center" vertical="center"/>
    </xf>
    <xf numFmtId="164" fontId="11" fillId="12" borderId="8" xfId="0" applyNumberFormat="1" applyFont="1" applyFill="1" applyBorder="1" applyAlignment="1">
      <alignment horizontal="center" vertical="center"/>
    </xf>
    <xf numFmtId="49" fontId="12" fillId="12" borderId="5" xfId="13" applyNumberFormat="1" applyFont="1" applyFill="1" applyBorder="1" applyAlignment="1">
      <alignment horizontal="center" vertical="center"/>
    </xf>
    <xf numFmtId="49" fontId="12" fillId="12" borderId="8" xfId="0" applyNumberFormat="1" applyFont="1" applyFill="1" applyBorder="1" applyAlignment="1" applyProtection="1">
      <alignment horizontal="center" vertical="center" wrapText="1"/>
      <protection locked="0" hidden="1"/>
    </xf>
    <xf numFmtId="164" fontId="12" fillId="12" borderId="8" xfId="0" applyNumberFormat="1" applyFont="1" applyFill="1" applyBorder="1" applyAlignment="1">
      <alignment horizontal="center" vertical="center"/>
    </xf>
    <xf numFmtId="164" fontId="12" fillId="12" borderId="30" xfId="0" applyNumberFormat="1" applyFont="1" applyFill="1" applyBorder="1" applyAlignment="1">
      <alignment horizontal="center" vertical="center"/>
    </xf>
    <xf numFmtId="49" fontId="15" fillId="12" borderId="5" xfId="7" applyNumberFormat="1" applyFont="1" applyFill="1" applyBorder="1" applyAlignment="1">
      <alignment horizontal="center" vertical="center"/>
    </xf>
    <xf numFmtId="0" fontId="11" fillId="12" borderId="25" xfId="7" applyNumberFormat="1" applyFont="1" applyFill="1" applyBorder="1" applyAlignment="1">
      <alignment vertical="center" wrapText="1"/>
    </xf>
    <xf numFmtId="0" fontId="15" fillId="12" borderId="25" xfId="6" applyNumberFormat="1" applyFont="1" applyFill="1" applyBorder="1" applyAlignment="1">
      <alignment vertical="top" wrapText="1"/>
    </xf>
    <xf numFmtId="49" fontId="15" fillId="12" borderId="5" xfId="6" applyNumberFormat="1" applyFont="1" applyFill="1" applyBorder="1" applyAlignment="1">
      <alignment horizontal="center" vertical="center"/>
    </xf>
    <xf numFmtId="0" fontId="12" fillId="12" borderId="25" xfId="0" applyFont="1" applyFill="1" applyBorder="1" applyAlignment="1" applyProtection="1">
      <alignment vertical="top" wrapText="1"/>
      <protection locked="0" hidden="1"/>
    </xf>
    <xf numFmtId="164" fontId="12" fillId="12" borderId="5" xfId="0" applyNumberFormat="1" applyFont="1" applyFill="1" applyBorder="1" applyAlignment="1">
      <alignment horizontal="center"/>
    </xf>
    <xf numFmtId="164" fontId="12" fillId="12" borderId="26" xfId="0" applyNumberFormat="1" applyFont="1" applyFill="1" applyBorder="1" applyAlignment="1">
      <alignment horizontal="center"/>
    </xf>
    <xf numFmtId="0" fontId="15" fillId="12" borderId="5" xfId="4" applyNumberFormat="1" applyFont="1" applyFill="1" applyBorder="1" applyAlignment="1">
      <alignment horizontal="center" vertical="center"/>
    </xf>
    <xf numFmtId="0" fontId="11" fillId="12" borderId="25" xfId="0" applyFont="1" applyFill="1" applyBorder="1" applyAlignment="1" applyProtection="1">
      <alignment vertical="top" wrapText="1"/>
      <protection locked="0" hidden="1"/>
    </xf>
    <xf numFmtId="49" fontId="12" fillId="12" borderId="25" xfId="0" applyNumberFormat="1" applyFont="1" applyFill="1" applyBorder="1" applyAlignment="1" applyProtection="1">
      <alignment vertical="top" wrapText="1"/>
      <protection locked="0" hidden="1"/>
    </xf>
    <xf numFmtId="49" fontId="14" fillId="12" borderId="5" xfId="4" applyNumberFormat="1" applyFont="1" applyFill="1" applyBorder="1" applyAlignment="1">
      <alignment horizontal="center" vertical="center"/>
    </xf>
    <xf numFmtId="0" fontId="11" fillId="12" borderId="25" xfId="0" applyFont="1" applyFill="1" applyBorder="1" applyAlignment="1" applyProtection="1">
      <alignment horizontal="left" vertical="top" wrapText="1"/>
      <protection locked="0" hidden="1"/>
    </xf>
    <xf numFmtId="0" fontId="12" fillId="12" borderId="25" xfId="0" applyFont="1" applyFill="1" applyBorder="1" applyAlignment="1" applyProtection="1">
      <alignment horizontal="left" vertical="top" wrapText="1"/>
      <protection locked="0" hidden="1"/>
    </xf>
    <xf numFmtId="49" fontId="12" fillId="12" borderId="25" xfId="0" applyNumberFormat="1" applyFont="1" applyFill="1" applyBorder="1" applyAlignment="1" applyProtection="1">
      <alignment horizontal="left" vertical="top" wrapText="1"/>
      <protection locked="0" hidden="1"/>
    </xf>
    <xf numFmtId="0" fontId="11" fillId="12" borderId="25" xfId="2" applyNumberFormat="1" applyFont="1" applyFill="1" applyBorder="1" applyAlignment="1">
      <alignment horizontal="left" vertical="center" wrapText="1"/>
    </xf>
    <xf numFmtId="0" fontId="13" fillId="12" borderId="25" xfId="0" applyFont="1" applyFill="1" applyBorder="1" applyAlignment="1">
      <alignment vertical="center" wrapText="1"/>
    </xf>
    <xf numFmtId="0" fontId="15" fillId="12" borderId="25" xfId="7" applyNumberFormat="1" applyFont="1" applyFill="1" applyBorder="1" applyAlignment="1">
      <alignment vertical="top" wrapText="1"/>
    </xf>
    <xf numFmtId="0" fontId="22" fillId="12" borderId="25" xfId="0" applyFont="1" applyFill="1" applyBorder="1" applyAlignment="1">
      <alignment vertical="center" wrapText="1"/>
    </xf>
    <xf numFmtId="0" fontId="15" fillId="12" borderId="5" xfId="15" applyNumberFormat="1" applyFont="1" applyFill="1" applyBorder="1" applyAlignment="1">
      <alignment horizontal="center" vertical="center"/>
    </xf>
    <xf numFmtId="0" fontId="14" fillId="12" borderId="5" xfId="15" applyNumberFormat="1" applyFont="1" applyFill="1" applyBorder="1" applyAlignment="1">
      <alignment horizontal="center" vertical="center"/>
    </xf>
    <xf numFmtId="0" fontId="2" fillId="12" borderId="0" xfId="0" applyFont="1" applyFill="1"/>
    <xf numFmtId="0" fontId="15" fillId="12" borderId="5" xfId="16" applyNumberFormat="1" applyFont="1" applyFill="1" applyBorder="1" applyAlignment="1">
      <alignment horizontal="center" vertical="center"/>
    </xf>
    <xf numFmtId="49" fontId="11" fillId="12" borderId="25" xfId="0" applyNumberFormat="1" applyFont="1" applyFill="1" applyBorder="1" applyAlignment="1" applyProtection="1">
      <alignment wrapText="1"/>
      <protection locked="0" hidden="1"/>
    </xf>
    <xf numFmtId="0" fontId="15" fillId="12" borderId="5" xfId="17" applyNumberFormat="1" applyFont="1" applyFill="1" applyBorder="1" applyAlignment="1">
      <alignment horizontal="center" vertical="center"/>
    </xf>
    <xf numFmtId="164" fontId="18" fillId="12" borderId="5" xfId="0" applyNumberFormat="1" applyFont="1" applyFill="1" applyBorder="1" applyAlignment="1">
      <alignment horizontal="center" vertical="center"/>
    </xf>
    <xf numFmtId="0" fontId="11" fillId="12" borderId="25" xfId="0" applyFont="1" applyFill="1" applyBorder="1" applyAlignment="1">
      <alignment wrapText="1"/>
    </xf>
    <xf numFmtId="0" fontId="13" fillId="12" borderId="5" xfId="0" quotePrefix="1" applyFont="1" applyFill="1" applyBorder="1" applyAlignment="1">
      <alignment horizontal="center" vertical="center"/>
    </xf>
    <xf numFmtId="164" fontId="18" fillId="12" borderId="26" xfId="0" applyNumberFormat="1" applyFont="1" applyFill="1" applyBorder="1" applyAlignment="1">
      <alignment horizontal="center" vertical="center"/>
    </xf>
    <xf numFmtId="164" fontId="24" fillId="12" borderId="5" xfId="0" applyNumberFormat="1" applyFont="1" applyFill="1" applyBorder="1" applyAlignment="1">
      <alignment horizontal="center" vertical="center"/>
    </xf>
    <xf numFmtId="164" fontId="24" fillId="12" borderId="26" xfId="0" applyNumberFormat="1" applyFont="1" applyFill="1" applyBorder="1" applyAlignment="1">
      <alignment horizontal="center" vertical="center"/>
    </xf>
    <xf numFmtId="0" fontId="11" fillId="12" borderId="5" xfId="0" applyFont="1" applyFill="1" applyBorder="1" applyAlignment="1" applyProtection="1">
      <alignment horizontal="center" vertical="center" wrapText="1"/>
      <protection locked="0" hidden="1"/>
    </xf>
    <xf numFmtId="49" fontId="12" fillId="12" borderId="25" xfId="0" applyNumberFormat="1" applyFont="1" applyFill="1" applyBorder="1" applyAlignment="1" applyProtection="1">
      <alignment wrapText="1"/>
      <protection locked="0" hidden="1"/>
    </xf>
    <xf numFmtId="164" fontId="10" fillId="12" borderId="26" xfId="0" applyNumberFormat="1" applyFont="1" applyFill="1" applyBorder="1" applyAlignment="1">
      <alignment horizontal="center" vertical="center"/>
    </xf>
    <xf numFmtId="0" fontId="11" fillId="12" borderId="25" xfId="0" applyFont="1" applyFill="1" applyBorder="1" applyAlignment="1" applyProtection="1">
      <alignment wrapText="1"/>
      <protection locked="0" hidden="1"/>
    </xf>
    <xf numFmtId="0" fontId="12" fillId="12" borderId="25" xfId="0" applyFont="1" applyFill="1" applyBorder="1" applyAlignment="1" applyProtection="1">
      <alignment wrapText="1"/>
      <protection locked="0" hidden="1"/>
    </xf>
    <xf numFmtId="164" fontId="10" fillId="12" borderId="5" xfId="0" applyNumberFormat="1" applyFont="1" applyFill="1" applyBorder="1" applyAlignment="1">
      <alignment horizontal="center"/>
    </xf>
    <xf numFmtId="0" fontId="12" fillId="12" borderId="5" xfId="0" applyFont="1" applyFill="1" applyBorder="1" applyAlignment="1">
      <alignment horizontal="center"/>
    </xf>
    <xf numFmtId="0" fontId="11" fillId="12" borderId="25" xfId="0" applyFont="1" applyFill="1" applyBorder="1" applyAlignment="1" applyProtection="1">
      <alignment vertical="center" wrapText="1"/>
      <protection locked="0" hidden="1"/>
    </xf>
    <xf numFmtId="0" fontId="15" fillId="12" borderId="5" xfId="0" applyFont="1" applyFill="1" applyBorder="1" applyAlignment="1">
      <alignment horizontal="center" vertical="center" wrapText="1"/>
    </xf>
    <xf numFmtId="164" fontId="10" fillId="12" borderId="5" xfId="0" applyNumberFormat="1" applyFont="1" applyFill="1" applyBorder="1" applyAlignment="1">
      <alignment horizontal="center" vertical="center"/>
    </xf>
    <xf numFmtId="164" fontId="11" fillId="12" borderId="5" xfId="0" applyNumberFormat="1" applyFont="1" applyFill="1" applyBorder="1" applyAlignment="1">
      <alignment horizontal="center" vertical="center" wrapText="1"/>
    </xf>
    <xf numFmtId="164" fontId="11" fillId="12" borderId="26" xfId="0" applyNumberFormat="1" applyFont="1" applyFill="1" applyBorder="1" applyAlignment="1">
      <alignment horizontal="center" vertical="center" wrapText="1"/>
    </xf>
    <xf numFmtId="164" fontId="12" fillId="12" borderId="5" xfId="0" applyNumberFormat="1" applyFont="1" applyFill="1" applyBorder="1" applyAlignment="1">
      <alignment horizontal="center" vertical="center" wrapText="1"/>
    </xf>
    <xf numFmtId="164" fontId="12" fillId="12" borderId="26" xfId="0" applyNumberFormat="1" applyFont="1" applyFill="1" applyBorder="1" applyAlignment="1">
      <alignment horizontal="center" vertical="center" wrapText="1"/>
    </xf>
    <xf numFmtId="0" fontId="8" fillId="12" borderId="0" xfId="0" applyFont="1" applyFill="1"/>
    <xf numFmtId="4" fontId="0" fillId="12" borderId="0" xfId="0" applyNumberFormat="1" applyFill="1"/>
    <xf numFmtId="0" fontId="11" fillId="12" borderId="25" xfId="3" applyNumberFormat="1" applyFont="1" applyFill="1" applyBorder="1" applyAlignment="1">
      <alignment horizontal="left" vertical="top" wrapText="1"/>
    </xf>
    <xf numFmtId="0" fontId="11" fillId="12" borderId="25" xfId="0" applyFont="1" applyFill="1" applyBorder="1"/>
    <xf numFmtId="0" fontId="15" fillId="12" borderId="25" xfId="17" applyNumberFormat="1" applyFont="1" applyFill="1" applyBorder="1" applyAlignment="1">
      <alignment vertical="top" wrapText="1"/>
    </xf>
    <xf numFmtId="0" fontId="14" fillId="12" borderId="25" xfId="17" applyNumberFormat="1" applyFont="1" applyFill="1" applyBorder="1" applyAlignment="1">
      <alignment vertical="top" wrapText="1"/>
    </xf>
    <xf numFmtId="0" fontId="12" fillId="12" borderId="25" xfId="0" applyFont="1" applyFill="1" applyBorder="1" applyAlignment="1">
      <alignment wrapText="1"/>
    </xf>
    <xf numFmtId="0" fontId="18" fillId="12" borderId="25" xfId="0" applyFont="1" applyFill="1" applyBorder="1" applyAlignment="1">
      <alignment vertical="center" wrapText="1"/>
    </xf>
    <xf numFmtId="0" fontId="11" fillId="12" borderId="5" xfId="3" applyNumberFormat="1" applyFont="1" applyFill="1" applyBorder="1" applyAlignment="1">
      <alignment horizontal="center" vertical="center"/>
    </xf>
    <xf numFmtId="49" fontId="11" fillId="12" borderId="5" xfId="17" applyNumberFormat="1" applyFont="1" applyFill="1" applyBorder="1" applyAlignment="1">
      <alignment horizontal="center" vertical="center"/>
    </xf>
    <xf numFmtId="49" fontId="12" fillId="12" borderId="5" xfId="17" applyNumberFormat="1" applyFont="1" applyFill="1" applyBorder="1" applyAlignment="1">
      <alignment horizontal="center" vertical="center"/>
    </xf>
    <xf numFmtId="49" fontId="11" fillId="12" borderId="5" xfId="7" applyNumberFormat="1" applyFont="1" applyFill="1" applyBorder="1" applyAlignment="1">
      <alignment horizontal="center" vertical="center"/>
    </xf>
    <xf numFmtId="49" fontId="12" fillId="12" borderId="5" xfId="7" applyNumberFormat="1" applyFont="1" applyFill="1" applyBorder="1" applyAlignment="1">
      <alignment horizontal="center" vertical="center"/>
    </xf>
    <xf numFmtId="0" fontId="11" fillId="12" borderId="25" xfId="2" applyNumberFormat="1" applyFont="1" applyFill="1" applyBorder="1" applyAlignment="1">
      <alignment vertical="center" wrapText="1"/>
    </xf>
    <xf numFmtId="0" fontId="11" fillId="12" borderId="5" xfId="0" quotePrefix="1" applyFont="1" applyFill="1" applyBorder="1" applyAlignment="1">
      <alignment horizontal="center" vertical="center"/>
    </xf>
    <xf numFmtId="0" fontId="12" fillId="12" borderId="5" xfId="0" quotePrefix="1" applyFont="1" applyFill="1" applyBorder="1" applyAlignment="1">
      <alignment horizontal="center" vertical="center"/>
    </xf>
    <xf numFmtId="0" fontId="11" fillId="12" borderId="25" xfId="13" applyNumberFormat="1" applyFont="1" applyFill="1" applyBorder="1" applyAlignment="1">
      <alignment vertical="center" wrapText="1"/>
    </xf>
    <xf numFmtId="0" fontId="15" fillId="12" borderId="5" xfId="6" applyNumberFormat="1" applyFont="1" applyFill="1" applyBorder="1" applyAlignment="1">
      <alignment horizontal="center" vertical="center"/>
    </xf>
    <xf numFmtId="0" fontId="12" fillId="12" borderId="25" xfId="0" applyFont="1" applyFill="1" applyBorder="1" applyAlignment="1">
      <alignment vertical="center" wrapText="1"/>
    </xf>
    <xf numFmtId="0" fontId="11" fillId="12" borderId="25" xfId="5" applyNumberFormat="1" applyFont="1" applyFill="1" applyBorder="1" applyAlignment="1">
      <alignment vertical="top" wrapText="1"/>
    </xf>
    <xf numFmtId="49" fontId="15" fillId="12" borderId="5" xfId="5" applyNumberFormat="1" applyFont="1" applyFill="1" applyBorder="1" applyAlignment="1">
      <alignment horizontal="center" vertical="center"/>
    </xf>
    <xf numFmtId="0" fontId="15" fillId="12" borderId="25" xfId="4" applyNumberFormat="1" applyFont="1" applyFill="1" applyBorder="1" applyAlignment="1">
      <alignment vertical="top" wrapText="1"/>
    </xf>
    <xf numFmtId="49" fontId="15" fillId="12" borderId="5" xfId="4" applyNumberFormat="1" applyFont="1" applyFill="1" applyBorder="1" applyAlignment="1">
      <alignment horizontal="center" vertical="center"/>
    </xf>
    <xf numFmtId="0" fontId="12" fillId="12" borderId="25" xfId="0" applyFont="1" applyFill="1" applyBorder="1" applyAlignment="1">
      <alignment vertical="top" wrapText="1"/>
    </xf>
    <xf numFmtId="49" fontId="11" fillId="12" borderId="5" xfId="0" applyNumberFormat="1" applyFont="1" applyFill="1" applyBorder="1" applyAlignment="1">
      <alignment horizontal="center" vertical="center" wrapText="1"/>
    </xf>
    <xf numFmtId="49" fontId="12" fillId="12" borderId="5" xfId="0" applyNumberFormat="1" applyFont="1" applyFill="1" applyBorder="1" applyAlignment="1">
      <alignment horizontal="center" vertical="center" wrapText="1"/>
    </xf>
    <xf numFmtId="0" fontId="14" fillId="12" borderId="5" xfId="6" applyNumberFormat="1" applyFont="1" applyFill="1" applyBorder="1" applyAlignment="1">
      <alignment horizontal="center" vertical="center"/>
    </xf>
    <xf numFmtId="0" fontId="14" fillId="12" borderId="5" xfId="7" applyNumberFormat="1" applyFont="1" applyFill="1" applyBorder="1" applyAlignment="1">
      <alignment horizontal="center" vertical="center"/>
    </xf>
    <xf numFmtId="0" fontId="12" fillId="12" borderId="5" xfId="5" applyNumberFormat="1" applyFont="1" applyFill="1" applyBorder="1" applyAlignment="1">
      <alignment horizontal="center" vertical="center"/>
    </xf>
    <xf numFmtId="0" fontId="12" fillId="12" borderId="5" xfId="3" applyNumberFormat="1" applyFont="1" applyFill="1" applyBorder="1" applyAlignment="1">
      <alignment horizontal="center" vertical="center"/>
    </xf>
    <xf numFmtId="0" fontId="26" fillId="12" borderId="0" xfId="0" applyFont="1" applyFill="1"/>
    <xf numFmtId="0" fontId="14" fillId="12" borderId="5" xfId="16" applyNumberFormat="1" applyFont="1" applyFill="1" applyBorder="1" applyAlignment="1">
      <alignment horizontal="center" vertical="center"/>
    </xf>
    <xf numFmtId="164" fontId="10" fillId="12" borderId="5" xfId="11" applyNumberFormat="1" applyFont="1" applyFill="1" applyBorder="1" applyAlignment="1">
      <alignment horizontal="center" vertical="center"/>
    </xf>
    <xf numFmtId="164" fontId="10" fillId="12" borderId="26" xfId="11" applyNumberFormat="1" applyFont="1" applyFill="1" applyBorder="1" applyAlignment="1">
      <alignment horizontal="center" vertical="center"/>
    </xf>
    <xf numFmtId="0" fontId="11" fillId="12" borderId="25" xfId="6" applyNumberFormat="1" applyFont="1" applyFill="1" applyBorder="1" applyAlignment="1">
      <alignment vertical="center" wrapText="1"/>
    </xf>
    <xf numFmtId="4" fontId="11" fillId="12" borderId="5" xfId="0" applyNumberFormat="1" applyFont="1" applyFill="1" applyBorder="1" applyAlignment="1">
      <alignment horizontal="center" vertical="center"/>
    </xf>
    <xf numFmtId="4" fontId="11" fillId="12" borderId="5" xfId="0" applyNumberFormat="1" applyFont="1" applyFill="1" applyBorder="1" applyAlignment="1">
      <alignment horizontal="center" vertical="center" wrapText="1"/>
    </xf>
    <xf numFmtId="4" fontId="11" fillId="12" borderId="8" xfId="0" applyNumberFormat="1" applyFont="1" applyFill="1" applyBorder="1" applyAlignment="1">
      <alignment horizontal="center" vertical="center"/>
    </xf>
    <xf numFmtId="4" fontId="12" fillId="12" borderId="8" xfId="0" applyNumberFormat="1" applyFont="1" applyFill="1" applyBorder="1" applyAlignment="1">
      <alignment horizontal="center" vertical="center"/>
    </xf>
    <xf numFmtId="49" fontId="19" fillId="12" borderId="25" xfId="0" applyNumberFormat="1" applyFont="1" applyFill="1" applyBorder="1" applyAlignment="1" applyProtection="1">
      <alignment horizontal="left" vertical="center" wrapText="1"/>
      <protection locked="0" hidden="1"/>
    </xf>
    <xf numFmtId="0" fontId="11" fillId="12" borderId="27" xfId="0" applyFont="1" applyFill="1" applyBorder="1" applyAlignment="1">
      <alignment horizontal="center" vertical="center"/>
    </xf>
    <xf numFmtId="0" fontId="11" fillId="12" borderId="28" xfId="0" applyFont="1" applyFill="1" applyBorder="1" applyAlignment="1">
      <alignment horizontal="center" vertical="center"/>
    </xf>
    <xf numFmtId="164" fontId="11" fillId="12" borderId="28" xfId="0" applyNumberFormat="1" applyFont="1" applyFill="1" applyBorder="1" applyAlignment="1">
      <alignment horizontal="center" vertical="center"/>
    </xf>
    <xf numFmtId="164" fontId="11" fillId="12" borderId="29" xfId="0" applyNumberFormat="1" applyFont="1" applyFill="1" applyBorder="1" applyAlignment="1">
      <alignment horizontal="center" vertical="center"/>
    </xf>
    <xf numFmtId="0" fontId="8" fillId="12" borderId="21" xfId="0" applyFont="1" applyFill="1" applyBorder="1"/>
    <xf numFmtId="0" fontId="8" fillId="12" borderId="0" xfId="0" applyFont="1" applyFill="1" applyAlignment="1">
      <alignment horizontal="center" vertical="center"/>
    </xf>
    <xf numFmtId="164" fontId="8" fillId="12" borderId="0" xfId="0" applyNumberFormat="1" applyFont="1" applyFill="1" applyAlignment="1">
      <alignment horizontal="center" vertical="center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10" fillId="12" borderId="21" xfId="0" applyFont="1" applyFill="1" applyBorder="1" applyAlignment="1">
      <alignment horizontal="right" vertical="center" wrapText="1"/>
    </xf>
    <xf numFmtId="0" fontId="23" fillId="12" borderId="21" xfId="0" applyFont="1" applyFill="1" applyBorder="1" applyAlignment="1">
      <alignment horizontal="center"/>
    </xf>
    <xf numFmtId="0" fontId="11" fillId="12" borderId="24" xfId="0" applyFont="1" applyFill="1" applyBorder="1" applyAlignment="1">
      <alignment horizontal="center" vertical="center"/>
    </xf>
    <xf numFmtId="0" fontId="11" fillId="12" borderId="26" xfId="0" applyFont="1" applyFill="1" applyBorder="1" applyAlignment="1">
      <alignment horizontal="center" vertical="center"/>
    </xf>
    <xf numFmtId="0" fontId="11" fillId="12" borderId="22" xfId="0" applyFont="1" applyFill="1" applyBorder="1" applyAlignment="1">
      <alignment horizontal="center" vertical="center"/>
    </xf>
    <xf numFmtId="0" fontId="11" fillId="12" borderId="25" xfId="0" applyFont="1" applyFill="1" applyBorder="1" applyAlignment="1">
      <alignment horizontal="center" vertical="center"/>
    </xf>
    <xf numFmtId="0" fontId="11" fillId="12" borderId="23" xfId="0" applyFont="1" applyFill="1" applyBorder="1" applyAlignment="1">
      <alignment horizontal="center" vertical="center"/>
    </xf>
    <xf numFmtId="0" fontId="11" fillId="12" borderId="23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/>
    </xf>
    <xf numFmtId="0" fontId="10" fillId="12" borderId="21" xfId="0" applyFont="1" applyFill="1" applyBorder="1" applyAlignment="1">
      <alignment horizontal="center" vertical="center" wrapText="1"/>
    </xf>
  </cellXfs>
  <cellStyles count="19">
    <cellStyle name="1" xfId="1" xr:uid="{00000000-0005-0000-0000-000000000000}"/>
    <cellStyle name="1 2" xfId="12" xr:uid="{00000000-0005-0000-0000-000001000000}"/>
    <cellStyle name="2" xfId="2" xr:uid="{00000000-0005-0000-0000-000002000000}"/>
    <cellStyle name="2 2" xfId="13" xr:uid="{00000000-0005-0000-0000-000003000000}"/>
    <cellStyle name="3" xfId="3" xr:uid="{00000000-0005-0000-0000-000004000000}"/>
    <cellStyle name="3 2" xfId="14" xr:uid="{00000000-0005-0000-0000-000005000000}"/>
    <cellStyle name="4" xfId="4" xr:uid="{00000000-0005-0000-0000-000006000000}"/>
    <cellStyle name="4 2" xfId="15" xr:uid="{00000000-0005-0000-0000-000007000000}"/>
    <cellStyle name="5" xfId="5" xr:uid="{00000000-0005-0000-0000-000008000000}"/>
    <cellStyle name="5 2" xfId="16" xr:uid="{00000000-0005-0000-0000-000009000000}"/>
    <cellStyle name="6" xfId="6" xr:uid="{00000000-0005-0000-0000-00000A000000}"/>
    <cellStyle name="7" xfId="7" xr:uid="{00000000-0005-0000-0000-00000B000000}"/>
    <cellStyle name="7 2" xfId="17" xr:uid="{00000000-0005-0000-0000-00000C000000}"/>
    <cellStyle name="8" xfId="8" xr:uid="{00000000-0005-0000-0000-00000D000000}"/>
    <cellStyle name="8 2" xfId="18" xr:uid="{00000000-0005-0000-0000-00000E000000}"/>
    <cellStyle name="Обычный" xfId="0" builtinId="0"/>
    <cellStyle name="Обычный 2" xfId="9" xr:uid="{00000000-0005-0000-0000-000010000000}"/>
    <cellStyle name="Обычный 3" xfId="10" xr:uid="{00000000-0005-0000-0000-000011000000}"/>
    <cellStyle name="Обычный 4" xfId="11" xr:uid="{00000000-0005-0000-0000-000012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176"/>
      <color rgb="FFD1C4E9"/>
      <color rgb="FFE1D8F0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52" t="s">
        <v>0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53" t="s">
        <v>1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</row>
    <row r="4" spans="1:27" ht="9" customHeight="1" x14ac:dyDescent="0.2">
      <c r="A4" s="2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53" t="s">
        <v>2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</row>
    <row r="6" spans="1:27" ht="18.75" customHeight="1" thickBot="1" x14ac:dyDescent="0.25">
      <c r="A6" s="2"/>
      <c r="B6" s="256" t="s">
        <v>44</v>
      </c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54" t="s">
        <v>3</v>
      </c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55" t="s">
        <v>9</v>
      </c>
      <c r="Z7" s="255"/>
      <c r="AA7" s="33" t="s">
        <v>10</v>
      </c>
    </row>
    <row r="8" spans="1:27" ht="13.5" thickBot="1" x14ac:dyDescent="0.25">
      <c r="A8" s="4"/>
      <c r="B8" s="240" t="s">
        <v>11</v>
      </c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41" t="s">
        <v>11</v>
      </c>
      <c r="Z8" s="241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42" t="s">
        <v>12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43" t="s">
        <v>15</v>
      </c>
      <c r="Z10" s="243"/>
      <c r="AA10" s="39" t="s">
        <v>16</v>
      </c>
    </row>
    <row r="11" spans="1:27" ht="14.25" customHeight="1" x14ac:dyDescent="0.2">
      <c r="A11" s="5"/>
      <c r="B11" s="16"/>
      <c r="C11" s="244" t="s">
        <v>17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45" t="s">
        <v>15</v>
      </c>
      <c r="Z11" s="245"/>
      <c r="AA11" s="41" t="s">
        <v>16</v>
      </c>
    </row>
    <row r="12" spans="1:27" ht="14.25" customHeight="1" x14ac:dyDescent="0.2">
      <c r="A12" s="5"/>
      <c r="B12" s="16"/>
      <c r="C12" s="42"/>
      <c r="D12" s="251" t="s">
        <v>19</v>
      </c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46" t="s">
        <v>15</v>
      </c>
      <c r="Z12" s="246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47" t="s">
        <v>21</v>
      </c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48" t="s">
        <v>15</v>
      </c>
      <c r="Z13" s="248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49" t="s">
        <v>23</v>
      </c>
      <c r="G14" s="249"/>
      <c r="H14" s="249"/>
      <c r="I14" s="249"/>
      <c r="J14" s="249"/>
      <c r="K14" s="249"/>
      <c r="L14" s="249"/>
      <c r="M14" s="249"/>
      <c r="N14" s="249"/>
      <c r="O14" s="249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50" t="s">
        <v>15</v>
      </c>
      <c r="Z14" s="250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57" t="s">
        <v>25</v>
      </c>
      <c r="H15" s="257"/>
      <c r="I15" s="257"/>
      <c r="J15" s="257"/>
      <c r="K15" s="257"/>
      <c r="L15" s="257"/>
      <c r="M15" s="257"/>
      <c r="N15" s="257"/>
      <c r="O15" s="257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58" t="s">
        <v>15</v>
      </c>
      <c r="Z15" s="258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59" t="s">
        <v>27</v>
      </c>
      <c r="I16" s="259"/>
      <c r="J16" s="259"/>
      <c r="K16" s="259"/>
      <c r="L16" s="259"/>
      <c r="M16" s="259"/>
      <c r="N16" s="259"/>
      <c r="O16" s="259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60" t="s">
        <v>15</v>
      </c>
      <c r="Z16" s="260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62" t="s">
        <v>55</v>
      </c>
      <c r="J17" s="263"/>
      <c r="K17" s="263"/>
      <c r="L17" s="263"/>
      <c r="M17" s="263"/>
      <c r="N17" s="263"/>
      <c r="O17" s="264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61" t="s">
        <v>15</v>
      </c>
      <c r="Z17" s="261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37" t="s">
        <v>56</v>
      </c>
      <c r="J18" s="238"/>
      <c r="K18" s="238"/>
      <c r="L18" s="238"/>
      <c r="M18" s="238"/>
      <c r="N18" s="238"/>
      <c r="O18" s="239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35" t="s">
        <v>15</v>
      </c>
      <c r="Z18" s="235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32" t="s">
        <v>29</v>
      </c>
      <c r="J19" s="233"/>
      <c r="K19" s="233"/>
      <c r="L19" s="233"/>
      <c r="M19" s="233"/>
      <c r="N19" s="233"/>
      <c r="O19" s="234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36" t="s">
        <v>15</v>
      </c>
      <c r="Z19" s="236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73" t="s">
        <v>42</v>
      </c>
      <c r="K20" s="274"/>
      <c r="L20" s="274"/>
      <c r="M20" s="274"/>
      <c r="N20" s="274"/>
      <c r="O20" s="275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65" t="s">
        <v>15</v>
      </c>
      <c r="Z20" s="265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73" t="s">
        <v>49</v>
      </c>
      <c r="L21" s="274"/>
      <c r="M21" s="274"/>
      <c r="N21" s="274"/>
      <c r="O21" s="275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65" t="s">
        <v>15</v>
      </c>
      <c r="Z21" s="265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73" t="s">
        <v>54</v>
      </c>
      <c r="M22" s="274"/>
      <c r="N22" s="274"/>
      <c r="O22" s="275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65" t="s">
        <v>15</v>
      </c>
      <c r="Z22" s="265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76" t="s">
        <v>50</v>
      </c>
      <c r="N23" s="277"/>
      <c r="O23" s="278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65" t="s">
        <v>15</v>
      </c>
      <c r="Z23" s="265"/>
      <c r="AA23" s="57" t="s">
        <v>16</v>
      </c>
    </row>
    <row r="24" spans="1:30" ht="14.85" customHeight="1" thickBot="1" x14ac:dyDescent="0.25">
      <c r="X24" s="58"/>
      <c r="Y24" s="267"/>
      <c r="Z24" s="267"/>
      <c r="AA24" s="58"/>
    </row>
    <row r="25" spans="1:30" ht="13.5" thickBot="1" x14ac:dyDescent="0.25">
      <c r="A25" s="5"/>
      <c r="B25" s="270" t="s">
        <v>31</v>
      </c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2"/>
      <c r="X25" s="59" t="s">
        <v>14</v>
      </c>
      <c r="Y25" s="268" t="s">
        <v>15</v>
      </c>
      <c r="Z25" s="268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53" t="s">
        <v>32</v>
      </c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61" t="s">
        <v>33</v>
      </c>
      <c r="P27" s="62"/>
      <c r="Q27" s="269"/>
      <c r="R27" s="269"/>
      <c r="S27" s="62"/>
      <c r="T27" s="62"/>
      <c r="U27" s="62"/>
      <c r="V27" s="62"/>
      <c r="W27" s="62"/>
      <c r="X27" s="269" t="s">
        <v>34</v>
      </c>
      <c r="Y27" s="269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66" t="s">
        <v>37</v>
      </c>
      <c r="R28" s="266"/>
      <c r="S28" s="25"/>
      <c r="T28" s="25"/>
      <c r="U28" s="25"/>
      <c r="V28" s="25"/>
      <c r="W28" s="25"/>
      <c r="X28" s="266" t="s">
        <v>38</v>
      </c>
      <c r="Y28" s="266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01"/>
  <sheetViews>
    <sheetView tabSelected="1" zoomScaleNormal="100" zoomScaleSheetLayoutView="90" workbookViewId="0">
      <selection activeCell="B135" sqref="B135"/>
    </sheetView>
  </sheetViews>
  <sheetFormatPr defaultColWidth="9.42578125" defaultRowHeight="12.75" x14ac:dyDescent="0.2"/>
  <cols>
    <col min="1" max="1" width="75.42578125" style="229" customWidth="1"/>
    <col min="2" max="2" width="10.42578125" style="230" customWidth="1"/>
    <col min="3" max="3" width="8.5703125" style="230" customWidth="1"/>
    <col min="4" max="4" width="17.42578125" style="230" customWidth="1"/>
    <col min="5" max="5" width="9.140625" style="230" customWidth="1"/>
    <col min="6" max="6" width="10.42578125" style="230" customWidth="1"/>
    <col min="7" max="7" width="15.42578125" style="230" customWidth="1"/>
    <col min="8" max="9" width="15.5703125" style="230" customWidth="1"/>
    <col min="10" max="10" width="23.42578125" style="72" customWidth="1"/>
    <col min="11" max="11" width="9.42578125" style="72"/>
    <col min="12" max="12" width="15" style="72" customWidth="1"/>
    <col min="13" max="13" width="13.85546875" style="72" bestFit="1" customWidth="1"/>
    <col min="14" max="16384" width="9.42578125" style="72"/>
  </cols>
  <sheetData>
    <row r="1" spans="1:10" ht="20.100000000000001" customHeight="1" x14ac:dyDescent="0.2">
      <c r="A1" s="70"/>
      <c r="B1" s="71"/>
      <c r="C1" s="71"/>
      <c r="D1" s="71"/>
      <c r="E1" s="71"/>
      <c r="F1" s="71"/>
      <c r="G1" s="71"/>
      <c r="H1" s="71"/>
      <c r="I1" s="71" t="s">
        <v>432</v>
      </c>
    </row>
    <row r="2" spans="1:10" ht="12.6" customHeight="1" x14ac:dyDescent="0.2">
      <c r="A2" s="73"/>
      <c r="B2" s="74"/>
      <c r="C2" s="74"/>
      <c r="D2" s="74"/>
      <c r="E2" s="74"/>
      <c r="F2" s="74"/>
      <c r="G2" s="279" t="s">
        <v>693</v>
      </c>
      <c r="H2" s="279"/>
      <c r="I2" s="279"/>
    </row>
    <row r="3" spans="1:10" ht="13.35" customHeight="1" x14ac:dyDescent="0.2">
      <c r="A3" s="73"/>
      <c r="B3" s="74"/>
      <c r="C3" s="74"/>
      <c r="D3" s="74"/>
      <c r="E3" s="74"/>
      <c r="F3" s="74"/>
      <c r="G3" s="279" t="s">
        <v>939</v>
      </c>
      <c r="H3" s="279"/>
      <c r="I3" s="279"/>
    </row>
    <row r="4" spans="1:10" ht="13.35" customHeight="1" x14ac:dyDescent="0.2">
      <c r="A4" s="73"/>
      <c r="B4" s="74"/>
      <c r="C4" s="74"/>
      <c r="D4" s="74"/>
      <c r="E4" s="74"/>
      <c r="F4" s="74"/>
      <c r="G4" s="279" t="s">
        <v>841</v>
      </c>
      <c r="H4" s="279"/>
      <c r="I4" s="279"/>
    </row>
    <row r="5" spans="1:10" ht="13.35" customHeight="1" x14ac:dyDescent="0.2">
      <c r="A5" s="73"/>
      <c r="B5" s="74"/>
      <c r="C5" s="74"/>
      <c r="D5" s="74"/>
      <c r="E5" s="74"/>
      <c r="F5" s="74"/>
      <c r="G5" s="75"/>
      <c r="H5" s="289" t="s">
        <v>905</v>
      </c>
      <c r="I5" s="289"/>
    </row>
    <row r="6" spans="1:10" ht="15.75" x14ac:dyDescent="0.25">
      <c r="A6" s="280" t="s">
        <v>702</v>
      </c>
      <c r="B6" s="280"/>
      <c r="C6" s="280"/>
      <c r="D6" s="280"/>
      <c r="E6" s="280"/>
      <c r="F6" s="280"/>
      <c r="G6" s="280"/>
      <c r="H6" s="280"/>
      <c r="I6" s="280"/>
    </row>
    <row r="7" spans="1:10" ht="13.5" thickBot="1" x14ac:dyDescent="0.25">
      <c r="A7" s="76"/>
      <c r="B7" s="76"/>
      <c r="C7" s="76"/>
      <c r="D7" s="76"/>
      <c r="E7" s="76"/>
      <c r="F7" s="76"/>
      <c r="G7" s="71"/>
      <c r="H7" s="77"/>
      <c r="I7" s="77" t="s">
        <v>367</v>
      </c>
    </row>
    <row r="8" spans="1:10" x14ac:dyDescent="0.2">
      <c r="A8" s="283" t="s">
        <v>3</v>
      </c>
      <c r="B8" s="285" t="s">
        <v>144</v>
      </c>
      <c r="C8" s="285"/>
      <c r="D8" s="285"/>
      <c r="E8" s="285"/>
      <c r="F8" s="286" t="s">
        <v>198</v>
      </c>
      <c r="G8" s="285">
        <v>2025</v>
      </c>
      <c r="H8" s="285">
        <v>2026</v>
      </c>
      <c r="I8" s="281">
        <v>2027</v>
      </c>
    </row>
    <row r="9" spans="1:10" ht="38.25" x14ac:dyDescent="0.2">
      <c r="A9" s="284"/>
      <c r="B9" s="78" t="s">
        <v>145</v>
      </c>
      <c r="C9" s="78" t="s">
        <v>211</v>
      </c>
      <c r="D9" s="78" t="s">
        <v>394</v>
      </c>
      <c r="E9" s="79" t="s">
        <v>197</v>
      </c>
      <c r="F9" s="287"/>
      <c r="G9" s="288"/>
      <c r="H9" s="288"/>
      <c r="I9" s="282"/>
    </row>
    <row r="10" spans="1:10" x14ac:dyDescent="0.2">
      <c r="A10" s="80">
        <v>1</v>
      </c>
      <c r="B10" s="81">
        <v>2</v>
      </c>
      <c r="C10" s="81">
        <v>3</v>
      </c>
      <c r="D10" s="81">
        <v>4</v>
      </c>
      <c r="E10" s="79">
        <v>5</v>
      </c>
      <c r="F10" s="79">
        <v>6</v>
      </c>
      <c r="G10" s="81">
        <v>7</v>
      </c>
      <c r="H10" s="81">
        <v>8</v>
      </c>
      <c r="I10" s="82">
        <v>9</v>
      </c>
      <c r="J10" s="83"/>
    </row>
    <row r="11" spans="1:10" x14ac:dyDescent="0.2">
      <c r="A11" s="84" t="s">
        <v>141</v>
      </c>
      <c r="B11" s="81" t="s">
        <v>59</v>
      </c>
      <c r="C11" s="81"/>
      <c r="D11" s="81"/>
      <c r="E11" s="81"/>
      <c r="F11" s="81"/>
      <c r="G11" s="85">
        <f>G12+G151+G159+G219+G336+G566+G603+G655+G731+G759+G799</f>
        <v>4436435.5999999987</v>
      </c>
      <c r="H11" s="85">
        <f>H12+H151+H159+H219+H336+H566+H603+H655+H731+H759+H799</f>
        <v>4561206.6999999993</v>
      </c>
      <c r="I11" s="86">
        <f>I12+I151+I159+I219+I336+I566+I603+I655+I731+I759+I799</f>
        <v>3975995.5999999996</v>
      </c>
    </row>
    <row r="12" spans="1:10" x14ac:dyDescent="0.2">
      <c r="A12" s="87" t="s">
        <v>60</v>
      </c>
      <c r="B12" s="81" t="s">
        <v>59</v>
      </c>
      <c r="C12" s="88" t="s">
        <v>340</v>
      </c>
      <c r="D12" s="81"/>
      <c r="E12" s="81"/>
      <c r="F12" s="81"/>
      <c r="G12" s="85">
        <f>G13+G20+G75+G83</f>
        <v>638339.6</v>
      </c>
      <c r="H12" s="85">
        <f>H13+H20+H75+H83</f>
        <v>571767.69999999995</v>
      </c>
      <c r="I12" s="86">
        <f>I13+I20+I75+I83</f>
        <v>570682.20000000007</v>
      </c>
    </row>
    <row r="13" spans="1:10" ht="25.5" x14ac:dyDescent="0.2">
      <c r="A13" s="89" t="s">
        <v>61</v>
      </c>
      <c r="B13" s="90" t="s">
        <v>59</v>
      </c>
      <c r="C13" s="88" t="s">
        <v>209</v>
      </c>
      <c r="D13" s="91"/>
      <c r="E13" s="90"/>
      <c r="F13" s="90"/>
      <c r="G13" s="85">
        <f t="shared" ref="G13:I18" si="0">G14</f>
        <v>8113.1</v>
      </c>
      <c r="H13" s="85">
        <f t="shared" si="0"/>
        <v>3675</v>
      </c>
      <c r="I13" s="86">
        <f t="shared" si="0"/>
        <v>3675</v>
      </c>
    </row>
    <row r="14" spans="1:10" x14ac:dyDescent="0.2">
      <c r="A14" s="92" t="s">
        <v>600</v>
      </c>
      <c r="B14" s="93" t="s">
        <v>59</v>
      </c>
      <c r="C14" s="88" t="s">
        <v>209</v>
      </c>
      <c r="D14" s="78" t="s">
        <v>174</v>
      </c>
      <c r="E14" s="81"/>
      <c r="F14" s="81"/>
      <c r="G14" s="85">
        <f t="shared" si="0"/>
        <v>8113.1</v>
      </c>
      <c r="H14" s="85">
        <f t="shared" si="0"/>
        <v>3675</v>
      </c>
      <c r="I14" s="86">
        <f t="shared" si="0"/>
        <v>3675</v>
      </c>
    </row>
    <row r="15" spans="1:10" x14ac:dyDescent="0.2">
      <c r="A15" s="92" t="s">
        <v>194</v>
      </c>
      <c r="B15" s="94" t="s">
        <v>59</v>
      </c>
      <c r="C15" s="88" t="s">
        <v>209</v>
      </c>
      <c r="D15" s="78" t="s">
        <v>187</v>
      </c>
      <c r="E15" s="81"/>
      <c r="F15" s="81"/>
      <c r="G15" s="85">
        <f t="shared" si="0"/>
        <v>8113.1</v>
      </c>
      <c r="H15" s="85">
        <f t="shared" si="0"/>
        <v>3675</v>
      </c>
      <c r="I15" s="86">
        <f t="shared" si="0"/>
        <v>3675</v>
      </c>
    </row>
    <row r="16" spans="1:10" ht="25.5" x14ac:dyDescent="0.2">
      <c r="A16" s="95" t="s">
        <v>323</v>
      </c>
      <c r="B16" s="96" t="s">
        <v>59</v>
      </c>
      <c r="C16" s="88" t="s">
        <v>209</v>
      </c>
      <c r="D16" s="78" t="s">
        <v>188</v>
      </c>
      <c r="E16" s="81"/>
      <c r="F16" s="81"/>
      <c r="G16" s="85">
        <f t="shared" si="0"/>
        <v>8113.1</v>
      </c>
      <c r="H16" s="85">
        <f t="shared" si="0"/>
        <v>3675</v>
      </c>
      <c r="I16" s="86">
        <f t="shared" si="0"/>
        <v>3675</v>
      </c>
    </row>
    <row r="17" spans="1:9" x14ac:dyDescent="0.2">
      <c r="A17" s="97" t="s">
        <v>195</v>
      </c>
      <c r="B17" s="98" t="s">
        <v>59</v>
      </c>
      <c r="C17" s="99" t="s">
        <v>209</v>
      </c>
      <c r="D17" s="100" t="s">
        <v>196</v>
      </c>
      <c r="E17" s="101"/>
      <c r="F17" s="101"/>
      <c r="G17" s="102">
        <f t="shared" si="0"/>
        <v>8113.1</v>
      </c>
      <c r="H17" s="102">
        <f>H18</f>
        <v>3675</v>
      </c>
      <c r="I17" s="103">
        <f>I18</f>
        <v>3675</v>
      </c>
    </row>
    <row r="18" spans="1:9" ht="38.25" x14ac:dyDescent="0.2">
      <c r="A18" s="104" t="s">
        <v>63</v>
      </c>
      <c r="B18" s="105">
        <v>901</v>
      </c>
      <c r="C18" s="99" t="s">
        <v>209</v>
      </c>
      <c r="D18" s="100" t="s">
        <v>196</v>
      </c>
      <c r="E18" s="106" t="s">
        <v>64</v>
      </c>
      <c r="F18" s="106"/>
      <c r="G18" s="102">
        <f t="shared" si="0"/>
        <v>8113.1</v>
      </c>
      <c r="H18" s="102">
        <f>H19</f>
        <v>3675</v>
      </c>
      <c r="I18" s="103">
        <f>I19</f>
        <v>3675</v>
      </c>
    </row>
    <row r="19" spans="1:9" x14ac:dyDescent="0.2">
      <c r="A19" s="104" t="s">
        <v>65</v>
      </c>
      <c r="B19" s="105" t="s">
        <v>59</v>
      </c>
      <c r="C19" s="99" t="s">
        <v>209</v>
      </c>
      <c r="D19" s="100" t="s">
        <v>196</v>
      </c>
      <c r="E19" s="106" t="s">
        <v>66</v>
      </c>
      <c r="F19" s="106">
        <v>900100</v>
      </c>
      <c r="G19" s="102">
        <v>8113.1</v>
      </c>
      <c r="H19" s="102">
        <v>3675</v>
      </c>
      <c r="I19" s="103">
        <v>3675</v>
      </c>
    </row>
    <row r="20" spans="1:9" ht="38.25" x14ac:dyDescent="0.2">
      <c r="A20" s="89" t="s">
        <v>67</v>
      </c>
      <c r="B20" s="90" t="s">
        <v>59</v>
      </c>
      <c r="C20" s="107" t="s">
        <v>210</v>
      </c>
      <c r="D20" s="81"/>
      <c r="E20" s="81"/>
      <c r="F20" s="81"/>
      <c r="G20" s="85">
        <f>G21+G37+G29+G63+G71</f>
        <v>165857.09999999998</v>
      </c>
      <c r="H20" s="85">
        <f t="shared" ref="H20:I20" si="1">H21+H37+H29+H63+H71</f>
        <v>162669.20000000001</v>
      </c>
      <c r="I20" s="85">
        <f t="shared" si="1"/>
        <v>162711.1</v>
      </c>
    </row>
    <row r="21" spans="1:9" x14ac:dyDescent="0.2">
      <c r="A21" s="92" t="s">
        <v>199</v>
      </c>
      <c r="B21" s="81" t="s">
        <v>59</v>
      </c>
      <c r="C21" s="107" t="s">
        <v>210</v>
      </c>
      <c r="D21" s="78" t="s">
        <v>154</v>
      </c>
      <c r="E21" s="108"/>
      <c r="F21" s="108"/>
      <c r="G21" s="85">
        <f t="shared" ref="G21:I23" si="2">G22</f>
        <v>6294</v>
      </c>
      <c r="H21" s="85">
        <f t="shared" si="2"/>
        <v>5187</v>
      </c>
      <c r="I21" s="86">
        <f t="shared" si="2"/>
        <v>5227</v>
      </c>
    </row>
    <row r="22" spans="1:9" x14ac:dyDescent="0.2">
      <c r="A22" s="109" t="s">
        <v>108</v>
      </c>
      <c r="B22" s="93" t="s">
        <v>59</v>
      </c>
      <c r="C22" s="107" t="s">
        <v>210</v>
      </c>
      <c r="D22" s="78" t="s">
        <v>431</v>
      </c>
      <c r="E22" s="110"/>
      <c r="F22" s="110"/>
      <c r="G22" s="111">
        <f t="shared" si="2"/>
        <v>6294</v>
      </c>
      <c r="H22" s="111">
        <f t="shared" si="2"/>
        <v>5187</v>
      </c>
      <c r="I22" s="112">
        <f t="shared" si="2"/>
        <v>5227</v>
      </c>
    </row>
    <row r="23" spans="1:9" ht="38.25" x14ac:dyDescent="0.2">
      <c r="A23" s="109" t="s">
        <v>535</v>
      </c>
      <c r="B23" s="93" t="s">
        <v>59</v>
      </c>
      <c r="C23" s="107" t="s">
        <v>210</v>
      </c>
      <c r="D23" s="78" t="s">
        <v>536</v>
      </c>
      <c r="E23" s="110"/>
      <c r="F23" s="110"/>
      <c r="G23" s="111">
        <f t="shared" si="2"/>
        <v>6294</v>
      </c>
      <c r="H23" s="111">
        <f t="shared" si="2"/>
        <v>5187</v>
      </c>
      <c r="I23" s="112">
        <f t="shared" si="2"/>
        <v>5227</v>
      </c>
    </row>
    <row r="24" spans="1:9" ht="38.25" x14ac:dyDescent="0.2">
      <c r="A24" s="104" t="s">
        <v>390</v>
      </c>
      <c r="B24" s="113" t="s">
        <v>59</v>
      </c>
      <c r="C24" s="99" t="s">
        <v>210</v>
      </c>
      <c r="D24" s="100" t="s">
        <v>537</v>
      </c>
      <c r="E24" s="106"/>
      <c r="F24" s="106"/>
      <c r="G24" s="114">
        <f>G25+G27</f>
        <v>6294</v>
      </c>
      <c r="H24" s="114">
        <f>H25+H27</f>
        <v>5187</v>
      </c>
      <c r="I24" s="115">
        <f>I25+I27</f>
        <v>5227</v>
      </c>
    </row>
    <row r="25" spans="1:9" ht="38.25" x14ac:dyDescent="0.2">
      <c r="A25" s="104" t="s">
        <v>63</v>
      </c>
      <c r="B25" s="113" t="s">
        <v>59</v>
      </c>
      <c r="C25" s="99" t="s">
        <v>210</v>
      </c>
      <c r="D25" s="100" t="s">
        <v>537</v>
      </c>
      <c r="E25" s="106" t="s">
        <v>64</v>
      </c>
      <c r="F25" s="106"/>
      <c r="G25" s="102">
        <f>G26</f>
        <v>6216.2</v>
      </c>
      <c r="H25" s="102">
        <f>H26</f>
        <v>4656.8</v>
      </c>
      <c r="I25" s="103">
        <f>I26</f>
        <v>4656.8</v>
      </c>
    </row>
    <row r="26" spans="1:9" x14ac:dyDescent="0.2">
      <c r="A26" s="104" t="s">
        <v>65</v>
      </c>
      <c r="B26" s="113" t="s">
        <v>59</v>
      </c>
      <c r="C26" s="99" t="s">
        <v>210</v>
      </c>
      <c r="D26" s="100" t="s">
        <v>537</v>
      </c>
      <c r="E26" s="106" t="s">
        <v>66</v>
      </c>
      <c r="F26" s="106">
        <v>900303</v>
      </c>
      <c r="G26" s="102">
        <v>6216.2</v>
      </c>
      <c r="H26" s="102">
        <v>4656.8</v>
      </c>
      <c r="I26" s="103">
        <v>4656.8</v>
      </c>
    </row>
    <row r="27" spans="1:9" x14ac:dyDescent="0.2">
      <c r="A27" s="104" t="s">
        <v>68</v>
      </c>
      <c r="B27" s="113" t="s">
        <v>59</v>
      </c>
      <c r="C27" s="99" t="s">
        <v>210</v>
      </c>
      <c r="D27" s="100" t="s">
        <v>537</v>
      </c>
      <c r="E27" s="106" t="s">
        <v>69</v>
      </c>
      <c r="F27" s="106"/>
      <c r="G27" s="102">
        <f>G28</f>
        <v>77.8</v>
      </c>
      <c r="H27" s="102">
        <f>H28</f>
        <v>530.20000000000005</v>
      </c>
      <c r="I27" s="103">
        <f>I28</f>
        <v>570.20000000000005</v>
      </c>
    </row>
    <row r="28" spans="1:9" ht="25.5" x14ac:dyDescent="0.2">
      <c r="A28" s="104" t="s">
        <v>70</v>
      </c>
      <c r="B28" s="113" t="s">
        <v>59</v>
      </c>
      <c r="C28" s="99" t="s">
        <v>210</v>
      </c>
      <c r="D28" s="100" t="s">
        <v>537</v>
      </c>
      <c r="E28" s="106" t="s">
        <v>71</v>
      </c>
      <c r="F28" s="106">
        <v>900303</v>
      </c>
      <c r="G28" s="102">
        <v>77.8</v>
      </c>
      <c r="H28" s="102">
        <v>530.20000000000005</v>
      </c>
      <c r="I28" s="103">
        <v>570.20000000000005</v>
      </c>
    </row>
    <row r="29" spans="1:9" x14ac:dyDescent="0.2">
      <c r="A29" s="116" t="s">
        <v>283</v>
      </c>
      <c r="B29" s="96" t="s">
        <v>59</v>
      </c>
      <c r="C29" s="91" t="s">
        <v>210</v>
      </c>
      <c r="D29" s="78" t="s">
        <v>166</v>
      </c>
      <c r="E29" s="105"/>
      <c r="F29" s="105"/>
      <c r="G29" s="85">
        <f>G30</f>
        <v>261</v>
      </c>
      <c r="H29" s="85">
        <f t="shared" ref="H29:I33" si="3">H30</f>
        <v>261</v>
      </c>
      <c r="I29" s="86">
        <f t="shared" si="3"/>
        <v>261</v>
      </c>
    </row>
    <row r="30" spans="1:9" ht="25.5" x14ac:dyDescent="0.2">
      <c r="A30" s="116" t="s">
        <v>577</v>
      </c>
      <c r="B30" s="96">
        <v>901</v>
      </c>
      <c r="C30" s="91" t="s">
        <v>210</v>
      </c>
      <c r="D30" s="78" t="s">
        <v>171</v>
      </c>
      <c r="E30" s="110"/>
      <c r="F30" s="110"/>
      <c r="G30" s="85">
        <f>G31</f>
        <v>261</v>
      </c>
      <c r="H30" s="85">
        <f t="shared" si="3"/>
        <v>261</v>
      </c>
      <c r="I30" s="86">
        <f t="shared" si="3"/>
        <v>261</v>
      </c>
    </row>
    <row r="31" spans="1:9" ht="25.5" x14ac:dyDescent="0.2">
      <c r="A31" s="116" t="s">
        <v>578</v>
      </c>
      <c r="B31" s="113" t="s">
        <v>59</v>
      </c>
      <c r="C31" s="117" t="s">
        <v>210</v>
      </c>
      <c r="D31" s="100" t="s">
        <v>285</v>
      </c>
      <c r="E31" s="106"/>
      <c r="F31" s="106"/>
      <c r="G31" s="85">
        <f>G32</f>
        <v>261</v>
      </c>
      <c r="H31" s="85">
        <f t="shared" si="3"/>
        <v>261</v>
      </c>
      <c r="I31" s="86">
        <f t="shared" si="3"/>
        <v>261</v>
      </c>
    </row>
    <row r="32" spans="1:9" x14ac:dyDescent="0.2">
      <c r="A32" s="116" t="s">
        <v>651</v>
      </c>
      <c r="B32" s="113" t="s">
        <v>59</v>
      </c>
      <c r="C32" s="117" t="s">
        <v>210</v>
      </c>
      <c r="D32" s="100" t="s">
        <v>286</v>
      </c>
      <c r="E32" s="118"/>
      <c r="F32" s="118"/>
      <c r="G32" s="85">
        <f>G33+G35</f>
        <v>261</v>
      </c>
      <c r="H32" s="85">
        <f>H33+H35</f>
        <v>261</v>
      </c>
      <c r="I32" s="86">
        <f>I33+I35</f>
        <v>261</v>
      </c>
    </row>
    <row r="33" spans="1:9" ht="38.25" x14ac:dyDescent="0.2">
      <c r="A33" s="104" t="s">
        <v>63</v>
      </c>
      <c r="B33" s="113" t="s">
        <v>59</v>
      </c>
      <c r="C33" s="117" t="s">
        <v>210</v>
      </c>
      <c r="D33" s="100" t="s">
        <v>286</v>
      </c>
      <c r="E33" s="106" t="s">
        <v>64</v>
      </c>
      <c r="F33" s="106"/>
      <c r="G33" s="102">
        <f>G34</f>
        <v>217.6</v>
      </c>
      <c r="H33" s="102">
        <f t="shared" si="3"/>
        <v>217.6</v>
      </c>
      <c r="I33" s="103">
        <f t="shared" si="3"/>
        <v>217.6</v>
      </c>
    </row>
    <row r="34" spans="1:9" x14ac:dyDescent="0.2">
      <c r="A34" s="104" t="s">
        <v>65</v>
      </c>
      <c r="B34" s="113" t="s">
        <v>59</v>
      </c>
      <c r="C34" s="117" t="s">
        <v>210</v>
      </c>
      <c r="D34" s="100" t="s">
        <v>286</v>
      </c>
      <c r="E34" s="106" t="s">
        <v>66</v>
      </c>
      <c r="F34" s="106">
        <v>900303</v>
      </c>
      <c r="G34" s="102">
        <v>217.6</v>
      </c>
      <c r="H34" s="102">
        <v>217.6</v>
      </c>
      <c r="I34" s="103">
        <v>217.6</v>
      </c>
    </row>
    <row r="35" spans="1:9" x14ac:dyDescent="0.2">
      <c r="A35" s="104" t="s">
        <v>68</v>
      </c>
      <c r="B35" s="113" t="s">
        <v>59</v>
      </c>
      <c r="C35" s="117" t="s">
        <v>210</v>
      </c>
      <c r="D35" s="100" t="s">
        <v>286</v>
      </c>
      <c r="E35" s="106" t="s">
        <v>69</v>
      </c>
      <c r="F35" s="106"/>
      <c r="G35" s="102">
        <f>G36</f>
        <v>43.4</v>
      </c>
      <c r="H35" s="102">
        <f>H36</f>
        <v>43.4</v>
      </c>
      <c r="I35" s="103">
        <f>I36</f>
        <v>43.4</v>
      </c>
    </row>
    <row r="36" spans="1:9" ht="25.5" x14ac:dyDescent="0.2">
      <c r="A36" s="104" t="s">
        <v>70</v>
      </c>
      <c r="B36" s="113" t="s">
        <v>59</v>
      </c>
      <c r="C36" s="117" t="s">
        <v>210</v>
      </c>
      <c r="D36" s="100" t="s">
        <v>286</v>
      </c>
      <c r="E36" s="106" t="s">
        <v>71</v>
      </c>
      <c r="F36" s="106">
        <v>900303</v>
      </c>
      <c r="G36" s="102">
        <v>43.4</v>
      </c>
      <c r="H36" s="102">
        <v>43.4</v>
      </c>
      <c r="I36" s="103">
        <v>43.4</v>
      </c>
    </row>
    <row r="37" spans="1:9" ht="25.5" customHeight="1" x14ac:dyDescent="0.2">
      <c r="A37" s="92" t="s">
        <v>600</v>
      </c>
      <c r="B37" s="81" t="s">
        <v>59</v>
      </c>
      <c r="C37" s="107" t="s">
        <v>210</v>
      </c>
      <c r="D37" s="78" t="s">
        <v>174</v>
      </c>
      <c r="E37" s="81"/>
      <c r="F37" s="81"/>
      <c r="G37" s="85">
        <f>G45+G38</f>
        <v>154614.79999999999</v>
      </c>
      <c r="H37" s="85">
        <f>H45+H38</f>
        <v>156069.20000000001</v>
      </c>
      <c r="I37" s="86">
        <f>I45+I38</f>
        <v>156069.1</v>
      </c>
    </row>
    <row r="38" spans="1:9" ht="15.75" customHeight="1" x14ac:dyDescent="0.2">
      <c r="A38" s="92" t="s">
        <v>663</v>
      </c>
      <c r="B38" s="81" t="s">
        <v>59</v>
      </c>
      <c r="C38" s="91" t="s">
        <v>210</v>
      </c>
      <c r="D38" s="78" t="s">
        <v>311</v>
      </c>
      <c r="E38" s="81"/>
      <c r="F38" s="81"/>
      <c r="G38" s="85">
        <f t="shared" ref="G38:I39" si="4">G39</f>
        <v>2994.7</v>
      </c>
      <c r="H38" s="85">
        <f t="shared" si="4"/>
        <v>2994.7</v>
      </c>
      <c r="I38" s="86">
        <f t="shared" si="4"/>
        <v>2994.7</v>
      </c>
    </row>
    <row r="39" spans="1:9" ht="51" x14ac:dyDescent="0.2">
      <c r="A39" s="119" t="s">
        <v>661</v>
      </c>
      <c r="B39" s="81" t="s">
        <v>59</v>
      </c>
      <c r="C39" s="91" t="s">
        <v>210</v>
      </c>
      <c r="D39" s="78" t="s">
        <v>322</v>
      </c>
      <c r="E39" s="110"/>
      <c r="F39" s="110"/>
      <c r="G39" s="85">
        <f t="shared" si="4"/>
        <v>2994.7</v>
      </c>
      <c r="H39" s="85">
        <f t="shared" si="4"/>
        <v>2994.7</v>
      </c>
      <c r="I39" s="86">
        <f t="shared" si="4"/>
        <v>2994.7</v>
      </c>
    </row>
    <row r="40" spans="1:9" ht="51" x14ac:dyDescent="0.2">
      <c r="A40" s="120" t="s">
        <v>662</v>
      </c>
      <c r="B40" s="105" t="s">
        <v>59</v>
      </c>
      <c r="C40" s="117" t="s">
        <v>210</v>
      </c>
      <c r="D40" s="100" t="s">
        <v>660</v>
      </c>
      <c r="E40" s="106"/>
      <c r="F40" s="106"/>
      <c r="G40" s="102">
        <f>G41+G43</f>
        <v>2994.7</v>
      </c>
      <c r="H40" s="102">
        <f>H41+H43</f>
        <v>2994.7</v>
      </c>
      <c r="I40" s="103">
        <f>I41+I43</f>
        <v>2994.7</v>
      </c>
    </row>
    <row r="41" spans="1:9" ht="38.25" x14ac:dyDescent="0.2">
      <c r="A41" s="104" t="s">
        <v>63</v>
      </c>
      <c r="B41" s="105" t="s">
        <v>59</v>
      </c>
      <c r="C41" s="117" t="s">
        <v>210</v>
      </c>
      <c r="D41" s="100" t="s">
        <v>660</v>
      </c>
      <c r="E41" s="106" t="s">
        <v>64</v>
      </c>
      <c r="F41" s="106"/>
      <c r="G41" s="102">
        <f>G42</f>
        <v>2760.1</v>
      </c>
      <c r="H41" s="102">
        <f>H42</f>
        <v>2760.1</v>
      </c>
      <c r="I41" s="103">
        <f>I42</f>
        <v>2760.1</v>
      </c>
    </row>
    <row r="42" spans="1:9" x14ac:dyDescent="0.2">
      <c r="A42" s="104" t="s">
        <v>65</v>
      </c>
      <c r="B42" s="105" t="s">
        <v>59</v>
      </c>
      <c r="C42" s="117" t="s">
        <v>210</v>
      </c>
      <c r="D42" s="100" t="s">
        <v>660</v>
      </c>
      <c r="E42" s="106" t="s">
        <v>66</v>
      </c>
      <c r="F42" s="106">
        <v>900303</v>
      </c>
      <c r="G42" s="102">
        <v>2760.1</v>
      </c>
      <c r="H42" s="102">
        <v>2760.1</v>
      </c>
      <c r="I42" s="103">
        <v>2760.1</v>
      </c>
    </row>
    <row r="43" spans="1:9" x14ac:dyDescent="0.2">
      <c r="A43" s="104" t="s">
        <v>68</v>
      </c>
      <c r="B43" s="105" t="s">
        <v>59</v>
      </c>
      <c r="C43" s="117" t="s">
        <v>210</v>
      </c>
      <c r="D43" s="100" t="s">
        <v>660</v>
      </c>
      <c r="E43" s="106" t="s">
        <v>69</v>
      </c>
      <c r="F43" s="106"/>
      <c r="G43" s="102">
        <f>G44</f>
        <v>234.6</v>
      </c>
      <c r="H43" s="102">
        <f>H44</f>
        <v>234.6</v>
      </c>
      <c r="I43" s="103">
        <f>I44</f>
        <v>234.6</v>
      </c>
    </row>
    <row r="44" spans="1:9" ht="25.5" x14ac:dyDescent="0.2">
      <c r="A44" s="104" t="s">
        <v>70</v>
      </c>
      <c r="B44" s="105" t="s">
        <v>59</v>
      </c>
      <c r="C44" s="117" t="s">
        <v>210</v>
      </c>
      <c r="D44" s="100" t="s">
        <v>660</v>
      </c>
      <c r="E44" s="106" t="s">
        <v>71</v>
      </c>
      <c r="F44" s="106">
        <v>900303</v>
      </c>
      <c r="G44" s="102">
        <v>234.6</v>
      </c>
      <c r="H44" s="102">
        <v>234.6</v>
      </c>
      <c r="I44" s="103">
        <v>234.6</v>
      </c>
    </row>
    <row r="45" spans="1:9" x14ac:dyDescent="0.2">
      <c r="A45" s="92" t="s">
        <v>194</v>
      </c>
      <c r="B45" s="81" t="s">
        <v>59</v>
      </c>
      <c r="C45" s="107" t="s">
        <v>210</v>
      </c>
      <c r="D45" s="78" t="s">
        <v>187</v>
      </c>
      <c r="E45" s="81"/>
      <c r="F45" s="81"/>
      <c r="G45" s="85">
        <f>G46+G59</f>
        <v>151620.09999999998</v>
      </c>
      <c r="H45" s="85">
        <f>H46+H59</f>
        <v>153074.5</v>
      </c>
      <c r="I45" s="86">
        <f>I46+I59</f>
        <v>153074.4</v>
      </c>
    </row>
    <row r="46" spans="1:9" ht="25.5" x14ac:dyDescent="0.2">
      <c r="A46" s="95" t="s">
        <v>323</v>
      </c>
      <c r="B46" s="121" t="s">
        <v>59</v>
      </c>
      <c r="C46" s="107" t="s">
        <v>210</v>
      </c>
      <c r="D46" s="78" t="s">
        <v>188</v>
      </c>
      <c r="E46" s="81"/>
      <c r="F46" s="81"/>
      <c r="G46" s="85">
        <f>G47+G56</f>
        <v>151075.69999999998</v>
      </c>
      <c r="H46" s="85">
        <f t="shared" ref="H46:I46" si="5">H47+H56</f>
        <v>152574.5</v>
      </c>
      <c r="I46" s="85">
        <f t="shared" si="5"/>
        <v>152574.39999999999</v>
      </c>
    </row>
    <row r="47" spans="1:9" x14ac:dyDescent="0.2">
      <c r="A47" s="97" t="s">
        <v>203</v>
      </c>
      <c r="B47" s="105" t="s">
        <v>59</v>
      </c>
      <c r="C47" s="99" t="s">
        <v>210</v>
      </c>
      <c r="D47" s="100" t="s">
        <v>208</v>
      </c>
      <c r="E47" s="122"/>
      <c r="F47" s="122"/>
      <c r="G47" s="102">
        <f>G48+G50+G54+G52</f>
        <v>150681.79999999999</v>
      </c>
      <c r="H47" s="102">
        <f t="shared" ref="H47:I47" si="6">H48+H50+H54+H52</f>
        <v>152574.5</v>
      </c>
      <c r="I47" s="102">
        <f t="shared" si="6"/>
        <v>152574.39999999999</v>
      </c>
    </row>
    <row r="48" spans="1:9" ht="38.25" x14ac:dyDescent="0.2">
      <c r="A48" s="104" t="s">
        <v>63</v>
      </c>
      <c r="B48" s="105" t="s">
        <v>59</v>
      </c>
      <c r="C48" s="99" t="s">
        <v>210</v>
      </c>
      <c r="D48" s="100" t="s">
        <v>208</v>
      </c>
      <c r="E48" s="106" t="s">
        <v>64</v>
      </c>
      <c r="F48" s="106"/>
      <c r="G48" s="102">
        <f>G49</f>
        <v>131813</v>
      </c>
      <c r="H48" s="102">
        <f>H49</f>
        <v>139566.29999999999</v>
      </c>
      <c r="I48" s="103">
        <f>I49</f>
        <v>139566.29999999999</v>
      </c>
    </row>
    <row r="49" spans="1:10" x14ac:dyDescent="0.2">
      <c r="A49" s="104" t="s">
        <v>65</v>
      </c>
      <c r="B49" s="123" t="s">
        <v>59</v>
      </c>
      <c r="C49" s="99" t="s">
        <v>210</v>
      </c>
      <c r="D49" s="100" t="s">
        <v>208</v>
      </c>
      <c r="E49" s="106" t="s">
        <v>66</v>
      </c>
      <c r="F49" s="106">
        <v>900100</v>
      </c>
      <c r="G49" s="102">
        <v>131813</v>
      </c>
      <c r="H49" s="102">
        <v>139566.29999999999</v>
      </c>
      <c r="I49" s="103">
        <v>139566.29999999999</v>
      </c>
    </row>
    <row r="50" spans="1:10" x14ac:dyDescent="0.2">
      <c r="A50" s="104" t="s">
        <v>68</v>
      </c>
      <c r="B50" s="113" t="s">
        <v>59</v>
      </c>
      <c r="C50" s="99" t="s">
        <v>210</v>
      </c>
      <c r="D50" s="100" t="s">
        <v>208</v>
      </c>
      <c r="E50" s="106" t="s">
        <v>69</v>
      </c>
      <c r="F50" s="106"/>
      <c r="G50" s="102">
        <f>G51</f>
        <v>18431.400000000001</v>
      </c>
      <c r="H50" s="102">
        <f>H51</f>
        <v>12918.2</v>
      </c>
      <c r="I50" s="103">
        <f>I51</f>
        <v>12918.1</v>
      </c>
    </row>
    <row r="51" spans="1:10" ht="25.5" x14ac:dyDescent="0.2">
      <c r="A51" s="104" t="s">
        <v>70</v>
      </c>
      <c r="B51" s="124" t="s">
        <v>59</v>
      </c>
      <c r="C51" s="99" t="s">
        <v>210</v>
      </c>
      <c r="D51" s="100" t="s">
        <v>208</v>
      </c>
      <c r="E51" s="106" t="s">
        <v>71</v>
      </c>
      <c r="F51" s="106">
        <v>900100</v>
      </c>
      <c r="G51" s="102">
        <v>18431.400000000001</v>
      </c>
      <c r="H51" s="102">
        <v>12918.2</v>
      </c>
      <c r="I51" s="103">
        <v>12918.1</v>
      </c>
      <c r="J51" s="83"/>
    </row>
    <row r="52" spans="1:10" x14ac:dyDescent="0.2">
      <c r="A52" s="104" t="s">
        <v>111</v>
      </c>
      <c r="B52" s="124">
        <v>901</v>
      </c>
      <c r="C52" s="99" t="s">
        <v>210</v>
      </c>
      <c r="D52" s="100" t="s">
        <v>208</v>
      </c>
      <c r="E52" s="106">
        <v>300</v>
      </c>
      <c r="F52" s="106"/>
      <c r="G52" s="102">
        <f>G53</f>
        <v>16.600000000000001</v>
      </c>
      <c r="H52" s="102">
        <f t="shared" ref="H52:I52" si="7">H53</f>
        <v>0</v>
      </c>
      <c r="I52" s="102">
        <f t="shared" si="7"/>
        <v>0</v>
      </c>
      <c r="J52" s="83"/>
    </row>
    <row r="53" spans="1:10" x14ac:dyDescent="0.2">
      <c r="A53" s="104" t="s">
        <v>115</v>
      </c>
      <c r="B53" s="124">
        <v>901</v>
      </c>
      <c r="C53" s="99" t="s">
        <v>210</v>
      </c>
      <c r="D53" s="100" t="s">
        <v>208</v>
      </c>
      <c r="E53" s="106">
        <v>320</v>
      </c>
      <c r="F53" s="106">
        <v>900100</v>
      </c>
      <c r="G53" s="102">
        <v>16.600000000000001</v>
      </c>
      <c r="H53" s="102">
        <v>0</v>
      </c>
      <c r="I53" s="103">
        <v>0</v>
      </c>
      <c r="J53" s="83"/>
    </row>
    <row r="54" spans="1:10" ht="19.5" customHeight="1" x14ac:dyDescent="0.2">
      <c r="A54" s="104" t="s">
        <v>72</v>
      </c>
      <c r="B54" s="124" t="s">
        <v>59</v>
      </c>
      <c r="C54" s="117" t="s">
        <v>210</v>
      </c>
      <c r="D54" s="100" t="s">
        <v>208</v>
      </c>
      <c r="E54" s="106">
        <v>800</v>
      </c>
      <c r="F54" s="106"/>
      <c r="G54" s="102">
        <f>G55</f>
        <v>420.8</v>
      </c>
      <c r="H54" s="102">
        <f>H55</f>
        <v>90</v>
      </c>
      <c r="I54" s="103">
        <f>I55</f>
        <v>90</v>
      </c>
    </row>
    <row r="55" spans="1:10" x14ac:dyDescent="0.2">
      <c r="A55" s="104" t="s">
        <v>74</v>
      </c>
      <c r="B55" s="105" t="s">
        <v>59</v>
      </c>
      <c r="C55" s="99" t="s">
        <v>210</v>
      </c>
      <c r="D55" s="100" t="s">
        <v>208</v>
      </c>
      <c r="E55" s="106" t="s">
        <v>75</v>
      </c>
      <c r="F55" s="106">
        <v>900100</v>
      </c>
      <c r="G55" s="102">
        <v>420.8</v>
      </c>
      <c r="H55" s="102">
        <v>90</v>
      </c>
      <c r="I55" s="103">
        <v>90</v>
      </c>
    </row>
    <row r="56" spans="1:10" ht="25.5" x14ac:dyDescent="0.2">
      <c r="A56" s="104" t="s">
        <v>934</v>
      </c>
      <c r="B56" s="105" t="s">
        <v>59</v>
      </c>
      <c r="C56" s="99" t="s">
        <v>210</v>
      </c>
      <c r="D56" s="125" t="s">
        <v>935</v>
      </c>
      <c r="E56" s="106"/>
      <c r="F56" s="106"/>
      <c r="G56" s="102">
        <f>G57</f>
        <v>393.9</v>
      </c>
      <c r="H56" s="102">
        <f t="shared" ref="H56:I56" si="8">H57</f>
        <v>0</v>
      </c>
      <c r="I56" s="102">
        <f t="shared" si="8"/>
        <v>0</v>
      </c>
    </row>
    <row r="57" spans="1:10" x14ac:dyDescent="0.2">
      <c r="A57" s="104" t="s">
        <v>68</v>
      </c>
      <c r="B57" s="105" t="s">
        <v>59</v>
      </c>
      <c r="C57" s="99" t="s">
        <v>210</v>
      </c>
      <c r="D57" s="125" t="s">
        <v>935</v>
      </c>
      <c r="E57" s="106">
        <v>200</v>
      </c>
      <c r="F57" s="106"/>
      <c r="G57" s="102">
        <f>G58</f>
        <v>393.9</v>
      </c>
      <c r="H57" s="102">
        <f t="shared" ref="H57:I57" si="9">H58</f>
        <v>0</v>
      </c>
      <c r="I57" s="102">
        <f t="shared" si="9"/>
        <v>0</v>
      </c>
    </row>
    <row r="58" spans="1:10" ht="25.5" x14ac:dyDescent="0.2">
      <c r="A58" s="104" t="s">
        <v>70</v>
      </c>
      <c r="B58" s="105" t="s">
        <v>59</v>
      </c>
      <c r="C58" s="99" t="s">
        <v>210</v>
      </c>
      <c r="D58" s="125" t="s">
        <v>935</v>
      </c>
      <c r="E58" s="106">
        <v>240</v>
      </c>
      <c r="F58" s="106">
        <v>900100</v>
      </c>
      <c r="G58" s="102">
        <v>393.9</v>
      </c>
      <c r="H58" s="102">
        <v>0</v>
      </c>
      <c r="I58" s="102">
        <v>0</v>
      </c>
    </row>
    <row r="59" spans="1:10" ht="25.5" x14ac:dyDescent="0.2">
      <c r="A59" s="109" t="s">
        <v>603</v>
      </c>
      <c r="B59" s="105" t="s">
        <v>59</v>
      </c>
      <c r="C59" s="91" t="s">
        <v>210</v>
      </c>
      <c r="D59" s="126" t="s">
        <v>601</v>
      </c>
      <c r="E59" s="106"/>
      <c r="F59" s="106"/>
      <c r="G59" s="85">
        <f>G60</f>
        <v>544.4</v>
      </c>
      <c r="H59" s="85">
        <f t="shared" ref="H59:I61" si="10">H60</f>
        <v>500</v>
      </c>
      <c r="I59" s="86">
        <f t="shared" si="10"/>
        <v>500</v>
      </c>
    </row>
    <row r="60" spans="1:10" ht="63.75" x14ac:dyDescent="0.2">
      <c r="A60" s="104" t="s">
        <v>604</v>
      </c>
      <c r="B60" s="105" t="s">
        <v>59</v>
      </c>
      <c r="C60" s="117" t="s">
        <v>210</v>
      </c>
      <c r="D60" s="125" t="s">
        <v>602</v>
      </c>
      <c r="E60" s="106"/>
      <c r="F60" s="106"/>
      <c r="G60" s="102">
        <f>G61</f>
        <v>544.4</v>
      </c>
      <c r="H60" s="102">
        <f t="shared" si="10"/>
        <v>500</v>
      </c>
      <c r="I60" s="103">
        <f t="shared" si="10"/>
        <v>500</v>
      </c>
    </row>
    <row r="61" spans="1:10" x14ac:dyDescent="0.2">
      <c r="A61" s="104" t="s">
        <v>68</v>
      </c>
      <c r="B61" s="105" t="s">
        <v>59</v>
      </c>
      <c r="C61" s="117" t="s">
        <v>210</v>
      </c>
      <c r="D61" s="125" t="s">
        <v>602</v>
      </c>
      <c r="E61" s="106" t="s">
        <v>69</v>
      </c>
      <c r="F61" s="106"/>
      <c r="G61" s="102">
        <f>G62</f>
        <v>544.4</v>
      </c>
      <c r="H61" s="102">
        <f t="shared" si="10"/>
        <v>500</v>
      </c>
      <c r="I61" s="103">
        <f t="shared" si="10"/>
        <v>500</v>
      </c>
    </row>
    <row r="62" spans="1:10" ht="25.5" x14ac:dyDescent="0.2">
      <c r="A62" s="104" t="s">
        <v>70</v>
      </c>
      <c r="B62" s="105" t="s">
        <v>59</v>
      </c>
      <c r="C62" s="117" t="s">
        <v>210</v>
      </c>
      <c r="D62" s="125" t="s">
        <v>602</v>
      </c>
      <c r="E62" s="106" t="s">
        <v>71</v>
      </c>
      <c r="F62" s="106">
        <v>900100</v>
      </c>
      <c r="G62" s="102">
        <v>544.4</v>
      </c>
      <c r="H62" s="102">
        <v>500</v>
      </c>
      <c r="I62" s="103">
        <v>500</v>
      </c>
    </row>
    <row r="63" spans="1:10" ht="28.5" customHeight="1" x14ac:dyDescent="0.2">
      <c r="A63" s="109" t="s">
        <v>215</v>
      </c>
      <c r="B63" s="81" t="s">
        <v>59</v>
      </c>
      <c r="C63" s="107" t="s">
        <v>210</v>
      </c>
      <c r="D63" s="78" t="s">
        <v>216</v>
      </c>
      <c r="E63" s="110"/>
      <c r="F63" s="127"/>
      <c r="G63" s="128">
        <f>G64</f>
        <v>1150</v>
      </c>
      <c r="H63" s="128">
        <f t="shared" ref="H63:I65" si="11">H64</f>
        <v>1152</v>
      </c>
      <c r="I63" s="129">
        <f t="shared" si="11"/>
        <v>1154</v>
      </c>
    </row>
    <row r="64" spans="1:10" ht="43.5" customHeight="1" x14ac:dyDescent="0.2">
      <c r="A64" s="92" t="s">
        <v>592</v>
      </c>
      <c r="B64" s="81" t="s">
        <v>59</v>
      </c>
      <c r="C64" s="107" t="s">
        <v>210</v>
      </c>
      <c r="D64" s="78" t="s">
        <v>221</v>
      </c>
      <c r="E64" s="110"/>
      <c r="F64" s="127"/>
      <c r="G64" s="128">
        <f>G65</f>
        <v>1150</v>
      </c>
      <c r="H64" s="128">
        <f t="shared" si="11"/>
        <v>1152</v>
      </c>
      <c r="I64" s="129">
        <f t="shared" si="11"/>
        <v>1154</v>
      </c>
    </row>
    <row r="65" spans="1:9" ht="30.75" customHeight="1" x14ac:dyDescent="0.2">
      <c r="A65" s="119" t="s">
        <v>593</v>
      </c>
      <c r="B65" s="81" t="s">
        <v>59</v>
      </c>
      <c r="C65" s="107" t="s">
        <v>210</v>
      </c>
      <c r="D65" s="78" t="s">
        <v>222</v>
      </c>
      <c r="E65" s="110"/>
      <c r="F65" s="127"/>
      <c r="G65" s="128">
        <f>G66</f>
        <v>1150</v>
      </c>
      <c r="H65" s="128">
        <f t="shared" si="11"/>
        <v>1152</v>
      </c>
      <c r="I65" s="129">
        <f t="shared" si="11"/>
        <v>1154</v>
      </c>
    </row>
    <row r="66" spans="1:9" ht="32.25" customHeight="1" x14ac:dyDescent="0.2">
      <c r="A66" s="104" t="s">
        <v>594</v>
      </c>
      <c r="B66" s="105" t="s">
        <v>59</v>
      </c>
      <c r="C66" s="99" t="s">
        <v>210</v>
      </c>
      <c r="D66" s="100" t="s">
        <v>595</v>
      </c>
      <c r="E66" s="106"/>
      <c r="F66" s="106"/>
      <c r="G66" s="102">
        <f>G67+G69</f>
        <v>1150</v>
      </c>
      <c r="H66" s="102">
        <f>H67+H69</f>
        <v>1152</v>
      </c>
      <c r="I66" s="103">
        <f>I67+I69</f>
        <v>1154</v>
      </c>
    </row>
    <row r="67" spans="1:9" ht="38.25" x14ac:dyDescent="0.2">
      <c r="A67" s="104" t="s">
        <v>63</v>
      </c>
      <c r="B67" s="105" t="s">
        <v>59</v>
      </c>
      <c r="C67" s="99" t="s">
        <v>210</v>
      </c>
      <c r="D67" s="100" t="s">
        <v>595</v>
      </c>
      <c r="E67" s="106" t="s">
        <v>64</v>
      </c>
      <c r="F67" s="106"/>
      <c r="G67" s="102">
        <f>G68</f>
        <v>1103</v>
      </c>
      <c r="H67" s="102">
        <f>H68</f>
        <v>1103</v>
      </c>
      <c r="I67" s="103">
        <f>I68</f>
        <v>1103</v>
      </c>
    </row>
    <row r="68" spans="1:9" x14ac:dyDescent="0.2">
      <c r="A68" s="104" t="s">
        <v>65</v>
      </c>
      <c r="B68" s="105" t="s">
        <v>59</v>
      </c>
      <c r="C68" s="99" t="s">
        <v>210</v>
      </c>
      <c r="D68" s="100" t="s">
        <v>595</v>
      </c>
      <c r="E68" s="106" t="s">
        <v>66</v>
      </c>
      <c r="F68" s="106">
        <v>900303</v>
      </c>
      <c r="G68" s="102">
        <v>1103</v>
      </c>
      <c r="H68" s="102">
        <v>1103</v>
      </c>
      <c r="I68" s="103">
        <v>1103</v>
      </c>
    </row>
    <row r="69" spans="1:9" x14ac:dyDescent="0.2">
      <c r="A69" s="104" t="s">
        <v>68</v>
      </c>
      <c r="B69" s="105" t="s">
        <v>59</v>
      </c>
      <c r="C69" s="99" t="s">
        <v>210</v>
      </c>
      <c r="D69" s="100" t="s">
        <v>595</v>
      </c>
      <c r="E69" s="106" t="s">
        <v>69</v>
      </c>
      <c r="F69" s="106"/>
      <c r="G69" s="102">
        <f>G70</f>
        <v>47</v>
      </c>
      <c r="H69" s="102">
        <f>H70</f>
        <v>49</v>
      </c>
      <c r="I69" s="103">
        <f>I70</f>
        <v>51</v>
      </c>
    </row>
    <row r="70" spans="1:9" ht="25.5" x14ac:dyDescent="0.2">
      <c r="A70" s="104" t="s">
        <v>70</v>
      </c>
      <c r="B70" s="105" t="s">
        <v>59</v>
      </c>
      <c r="C70" s="99" t="s">
        <v>210</v>
      </c>
      <c r="D70" s="100" t="s">
        <v>595</v>
      </c>
      <c r="E70" s="106" t="s">
        <v>71</v>
      </c>
      <c r="F70" s="106">
        <v>900303</v>
      </c>
      <c r="G70" s="102">
        <v>47</v>
      </c>
      <c r="H70" s="102">
        <v>49</v>
      </c>
      <c r="I70" s="103">
        <v>51</v>
      </c>
    </row>
    <row r="71" spans="1:9" x14ac:dyDescent="0.2">
      <c r="A71" s="130" t="s">
        <v>190</v>
      </c>
      <c r="B71" s="105" t="s">
        <v>59</v>
      </c>
      <c r="C71" s="131" t="s">
        <v>210</v>
      </c>
      <c r="D71" s="132" t="s">
        <v>161</v>
      </c>
      <c r="E71" s="106"/>
      <c r="F71" s="106"/>
      <c r="G71" s="85">
        <f>G72</f>
        <v>3537.3</v>
      </c>
      <c r="H71" s="85">
        <f t="shared" ref="H71:I73" si="12">H72</f>
        <v>0</v>
      </c>
      <c r="I71" s="85">
        <f t="shared" si="12"/>
        <v>0</v>
      </c>
    </row>
    <row r="72" spans="1:9" ht="38.25" x14ac:dyDescent="0.2">
      <c r="A72" s="133" t="s">
        <v>909</v>
      </c>
      <c r="B72" s="105" t="s">
        <v>59</v>
      </c>
      <c r="C72" s="131" t="s">
        <v>210</v>
      </c>
      <c r="D72" s="134" t="s">
        <v>910</v>
      </c>
      <c r="E72" s="135"/>
      <c r="F72" s="135"/>
      <c r="G72" s="136">
        <f>G73</f>
        <v>3537.3</v>
      </c>
      <c r="H72" s="136">
        <f t="shared" si="12"/>
        <v>0</v>
      </c>
      <c r="I72" s="136">
        <f t="shared" si="12"/>
        <v>0</v>
      </c>
    </row>
    <row r="73" spans="1:9" ht="38.25" x14ac:dyDescent="0.2">
      <c r="A73" s="104" t="s">
        <v>63</v>
      </c>
      <c r="B73" s="105" t="s">
        <v>59</v>
      </c>
      <c r="C73" s="137" t="s">
        <v>210</v>
      </c>
      <c r="D73" s="138" t="s">
        <v>910</v>
      </c>
      <c r="E73" s="106" t="s">
        <v>64</v>
      </c>
      <c r="F73" s="106"/>
      <c r="G73" s="139">
        <f>G74</f>
        <v>3537.3</v>
      </c>
      <c r="H73" s="139">
        <f t="shared" si="12"/>
        <v>0</v>
      </c>
      <c r="I73" s="139">
        <f t="shared" si="12"/>
        <v>0</v>
      </c>
    </row>
    <row r="74" spans="1:9" x14ac:dyDescent="0.2">
      <c r="A74" s="104" t="s">
        <v>65</v>
      </c>
      <c r="B74" s="105" t="s">
        <v>59</v>
      </c>
      <c r="C74" s="137" t="s">
        <v>210</v>
      </c>
      <c r="D74" s="138" t="s">
        <v>910</v>
      </c>
      <c r="E74" s="106" t="s">
        <v>66</v>
      </c>
      <c r="F74" s="106">
        <v>900204</v>
      </c>
      <c r="G74" s="139">
        <v>3537.3</v>
      </c>
      <c r="H74" s="139">
        <v>0</v>
      </c>
      <c r="I74" s="140">
        <v>0</v>
      </c>
    </row>
    <row r="75" spans="1:9" x14ac:dyDescent="0.2">
      <c r="A75" s="89" t="s">
        <v>302</v>
      </c>
      <c r="B75" s="81" t="s">
        <v>59</v>
      </c>
      <c r="C75" s="91" t="s">
        <v>303</v>
      </c>
      <c r="D75" s="81"/>
      <c r="E75" s="81"/>
      <c r="F75" s="81"/>
      <c r="G75" s="85">
        <f>G76</f>
        <v>0</v>
      </c>
      <c r="H75" s="85">
        <f>H76</f>
        <v>8000</v>
      </c>
      <c r="I75" s="86">
        <f>I76</f>
        <v>8000</v>
      </c>
    </row>
    <row r="76" spans="1:9" x14ac:dyDescent="0.2">
      <c r="A76" s="130" t="s">
        <v>190</v>
      </c>
      <c r="B76" s="81" t="s">
        <v>59</v>
      </c>
      <c r="C76" s="91" t="s">
        <v>303</v>
      </c>
      <c r="D76" s="141" t="s">
        <v>161</v>
      </c>
      <c r="E76" s="108"/>
      <c r="F76" s="108"/>
      <c r="G76" s="85">
        <f>G77+G80</f>
        <v>0</v>
      </c>
      <c r="H76" s="85">
        <f>H77+H80</f>
        <v>8000</v>
      </c>
      <c r="I76" s="86">
        <f>I77+I80</f>
        <v>8000</v>
      </c>
    </row>
    <row r="77" spans="1:9" x14ac:dyDescent="0.2">
      <c r="A77" s="119" t="s">
        <v>304</v>
      </c>
      <c r="B77" s="81" t="s">
        <v>59</v>
      </c>
      <c r="C77" s="91" t="s">
        <v>303</v>
      </c>
      <c r="D77" s="78" t="s">
        <v>305</v>
      </c>
      <c r="E77" s="122"/>
      <c r="F77" s="122"/>
      <c r="G77" s="102">
        <f t="shared" ref="G77:I78" si="13">G78</f>
        <v>0</v>
      </c>
      <c r="H77" s="102">
        <f t="shared" si="13"/>
        <v>5000</v>
      </c>
      <c r="I77" s="103">
        <f t="shared" si="13"/>
        <v>5000</v>
      </c>
    </row>
    <row r="78" spans="1:9" x14ac:dyDescent="0.2">
      <c r="A78" s="104" t="s">
        <v>72</v>
      </c>
      <c r="B78" s="105" t="s">
        <v>59</v>
      </c>
      <c r="C78" s="117" t="s">
        <v>303</v>
      </c>
      <c r="D78" s="100" t="s">
        <v>305</v>
      </c>
      <c r="E78" s="106" t="s">
        <v>73</v>
      </c>
      <c r="F78" s="106"/>
      <c r="G78" s="102">
        <f t="shared" si="13"/>
        <v>0</v>
      </c>
      <c r="H78" s="102">
        <f t="shared" si="13"/>
        <v>5000</v>
      </c>
      <c r="I78" s="103">
        <f t="shared" si="13"/>
        <v>5000</v>
      </c>
    </row>
    <row r="79" spans="1:9" x14ac:dyDescent="0.2">
      <c r="A79" s="104" t="s">
        <v>306</v>
      </c>
      <c r="B79" s="105" t="s">
        <v>59</v>
      </c>
      <c r="C79" s="117" t="s">
        <v>303</v>
      </c>
      <c r="D79" s="100" t="s">
        <v>305</v>
      </c>
      <c r="E79" s="106" t="s">
        <v>307</v>
      </c>
      <c r="F79" s="106">
        <v>900100</v>
      </c>
      <c r="G79" s="102">
        <v>0</v>
      </c>
      <c r="H79" s="102">
        <v>5000</v>
      </c>
      <c r="I79" s="103">
        <v>5000</v>
      </c>
    </row>
    <row r="80" spans="1:9" ht="25.5" x14ac:dyDescent="0.2">
      <c r="A80" s="119" t="s">
        <v>308</v>
      </c>
      <c r="B80" s="81" t="s">
        <v>59</v>
      </c>
      <c r="C80" s="91" t="s">
        <v>303</v>
      </c>
      <c r="D80" s="78" t="s">
        <v>309</v>
      </c>
      <c r="E80" s="122"/>
      <c r="F80" s="122"/>
      <c r="G80" s="85">
        <f t="shared" ref="G80:I81" si="14">G81</f>
        <v>0</v>
      </c>
      <c r="H80" s="85">
        <f t="shared" si="14"/>
        <v>3000</v>
      </c>
      <c r="I80" s="86">
        <f t="shared" si="14"/>
        <v>3000</v>
      </c>
    </row>
    <row r="81" spans="1:10" x14ac:dyDescent="0.2">
      <c r="A81" s="104" t="s">
        <v>72</v>
      </c>
      <c r="B81" s="105" t="s">
        <v>59</v>
      </c>
      <c r="C81" s="117" t="s">
        <v>303</v>
      </c>
      <c r="D81" s="100" t="s">
        <v>309</v>
      </c>
      <c r="E81" s="106" t="s">
        <v>73</v>
      </c>
      <c r="F81" s="106"/>
      <c r="G81" s="102">
        <f t="shared" si="14"/>
        <v>0</v>
      </c>
      <c r="H81" s="102">
        <f t="shared" si="14"/>
        <v>3000</v>
      </c>
      <c r="I81" s="103">
        <f t="shared" si="14"/>
        <v>3000</v>
      </c>
    </row>
    <row r="82" spans="1:10" x14ac:dyDescent="0.2">
      <c r="A82" s="104" t="s">
        <v>306</v>
      </c>
      <c r="B82" s="105" t="s">
        <v>59</v>
      </c>
      <c r="C82" s="117" t="s">
        <v>303</v>
      </c>
      <c r="D82" s="100" t="s">
        <v>309</v>
      </c>
      <c r="E82" s="106" t="s">
        <v>307</v>
      </c>
      <c r="F82" s="106">
        <v>900100</v>
      </c>
      <c r="G82" s="102">
        <v>0</v>
      </c>
      <c r="H82" s="102">
        <v>3000</v>
      </c>
      <c r="I82" s="103">
        <v>3000</v>
      </c>
    </row>
    <row r="83" spans="1:10" ht="22.5" customHeight="1" x14ac:dyDescent="0.2">
      <c r="A83" s="89" t="s">
        <v>76</v>
      </c>
      <c r="B83" s="81">
        <v>901</v>
      </c>
      <c r="C83" s="91" t="s">
        <v>262</v>
      </c>
      <c r="D83" s="100"/>
      <c r="E83" s="106"/>
      <c r="F83" s="106"/>
      <c r="G83" s="85">
        <f>G84+G90+G123+G134+G146</f>
        <v>464369.4</v>
      </c>
      <c r="H83" s="85">
        <f>H84+H90+H123+H134+H146</f>
        <v>397423.5</v>
      </c>
      <c r="I83" s="86">
        <f>I84+I90+I123+I134+I146</f>
        <v>396296.10000000003</v>
      </c>
    </row>
    <row r="84" spans="1:10" ht="20.25" customHeight="1" x14ac:dyDescent="0.2">
      <c r="A84" s="142" t="s">
        <v>255</v>
      </c>
      <c r="B84" s="81">
        <v>901</v>
      </c>
      <c r="C84" s="91" t="s">
        <v>262</v>
      </c>
      <c r="D84" s="78" t="s">
        <v>180</v>
      </c>
      <c r="E84" s="93"/>
      <c r="F84" s="93"/>
      <c r="G84" s="85">
        <f>G85</f>
        <v>720</v>
      </c>
      <c r="H84" s="85">
        <f t="shared" ref="H84:I88" si="15">H85</f>
        <v>739</v>
      </c>
      <c r="I84" s="86">
        <f t="shared" si="15"/>
        <v>739</v>
      </c>
    </row>
    <row r="85" spans="1:10" ht="15.75" customHeight="1" x14ac:dyDescent="0.2">
      <c r="A85" s="143" t="s">
        <v>132</v>
      </c>
      <c r="B85" s="81">
        <v>901</v>
      </c>
      <c r="C85" s="91" t="s">
        <v>262</v>
      </c>
      <c r="D85" s="144" t="s">
        <v>244</v>
      </c>
      <c r="E85" s="94"/>
      <c r="F85" s="94"/>
      <c r="G85" s="85">
        <f>G86</f>
        <v>720</v>
      </c>
      <c r="H85" s="85">
        <f t="shared" si="15"/>
        <v>739</v>
      </c>
      <c r="I85" s="86">
        <f t="shared" si="15"/>
        <v>739</v>
      </c>
    </row>
    <row r="86" spans="1:10" ht="28.5" customHeight="1" x14ac:dyDescent="0.2">
      <c r="A86" s="116" t="s">
        <v>469</v>
      </c>
      <c r="B86" s="81">
        <v>901</v>
      </c>
      <c r="C86" s="91" t="s">
        <v>262</v>
      </c>
      <c r="D86" s="78" t="s">
        <v>470</v>
      </c>
      <c r="E86" s="118"/>
      <c r="F86" s="118"/>
      <c r="G86" s="85">
        <f>G87</f>
        <v>720</v>
      </c>
      <c r="H86" s="85">
        <f t="shared" si="15"/>
        <v>739</v>
      </c>
      <c r="I86" s="86">
        <f t="shared" si="15"/>
        <v>739</v>
      </c>
    </row>
    <row r="87" spans="1:10" ht="38.25" x14ac:dyDescent="0.2">
      <c r="A87" s="145" t="s">
        <v>241</v>
      </c>
      <c r="B87" s="105">
        <v>901</v>
      </c>
      <c r="C87" s="117" t="s">
        <v>262</v>
      </c>
      <c r="D87" s="100" t="s">
        <v>513</v>
      </c>
      <c r="E87" s="122"/>
      <c r="F87" s="122"/>
      <c r="G87" s="102">
        <f>G88</f>
        <v>720</v>
      </c>
      <c r="H87" s="102">
        <f t="shared" si="15"/>
        <v>739</v>
      </c>
      <c r="I87" s="103">
        <f t="shared" si="15"/>
        <v>739</v>
      </c>
    </row>
    <row r="88" spans="1:10" ht="38.25" x14ac:dyDescent="0.2">
      <c r="A88" s="104" t="s">
        <v>63</v>
      </c>
      <c r="B88" s="105">
        <v>901</v>
      </c>
      <c r="C88" s="117" t="s">
        <v>262</v>
      </c>
      <c r="D88" s="100" t="s">
        <v>513</v>
      </c>
      <c r="E88" s="106" t="s">
        <v>64</v>
      </c>
      <c r="F88" s="106"/>
      <c r="G88" s="102">
        <f>G89</f>
        <v>720</v>
      </c>
      <c r="H88" s="102">
        <f t="shared" si="15"/>
        <v>739</v>
      </c>
      <c r="I88" s="102">
        <f t="shared" si="15"/>
        <v>739</v>
      </c>
    </row>
    <row r="89" spans="1:10" x14ac:dyDescent="0.2">
      <c r="A89" s="104" t="s">
        <v>77</v>
      </c>
      <c r="B89" s="105">
        <v>901</v>
      </c>
      <c r="C89" s="117" t="s">
        <v>262</v>
      </c>
      <c r="D89" s="100" t="s">
        <v>513</v>
      </c>
      <c r="E89" s="106" t="s">
        <v>78</v>
      </c>
      <c r="F89" s="106">
        <v>900303</v>
      </c>
      <c r="G89" s="102">
        <v>720</v>
      </c>
      <c r="H89" s="102">
        <v>739</v>
      </c>
      <c r="I89" s="103">
        <v>739</v>
      </c>
    </row>
    <row r="90" spans="1:10" ht="28.5" customHeight="1" x14ac:dyDescent="0.2">
      <c r="A90" s="92" t="s">
        <v>600</v>
      </c>
      <c r="B90" s="81">
        <v>901</v>
      </c>
      <c r="C90" s="91" t="s">
        <v>262</v>
      </c>
      <c r="D90" s="78" t="s">
        <v>174</v>
      </c>
      <c r="E90" s="106"/>
      <c r="F90" s="106"/>
      <c r="G90" s="85">
        <f t="shared" ref="G90:I91" si="16">G91</f>
        <v>391501.4</v>
      </c>
      <c r="H90" s="85">
        <f t="shared" si="16"/>
        <v>340281.9</v>
      </c>
      <c r="I90" s="86">
        <f t="shared" si="16"/>
        <v>340281.9</v>
      </c>
      <c r="J90" s="83">
        <f>G90+G822</f>
        <v>430892.7</v>
      </c>
    </row>
    <row r="91" spans="1:10" ht="22.5" customHeight="1" x14ac:dyDescent="0.2">
      <c r="A91" s="92" t="s">
        <v>194</v>
      </c>
      <c r="B91" s="81">
        <v>901</v>
      </c>
      <c r="C91" s="91" t="s">
        <v>262</v>
      </c>
      <c r="D91" s="78" t="s">
        <v>187</v>
      </c>
      <c r="E91" s="106"/>
      <c r="F91" s="106"/>
      <c r="G91" s="85">
        <f t="shared" si="16"/>
        <v>391501.4</v>
      </c>
      <c r="H91" s="85">
        <f t="shared" si="16"/>
        <v>340281.9</v>
      </c>
      <c r="I91" s="86">
        <f t="shared" si="16"/>
        <v>340281.9</v>
      </c>
    </row>
    <row r="92" spans="1:10" ht="29.25" customHeight="1" x14ac:dyDescent="0.2">
      <c r="A92" s="95" t="s">
        <v>323</v>
      </c>
      <c r="B92" s="81">
        <v>901</v>
      </c>
      <c r="C92" s="91" t="s">
        <v>262</v>
      </c>
      <c r="D92" s="78" t="s">
        <v>188</v>
      </c>
      <c r="E92" s="106"/>
      <c r="F92" s="106"/>
      <c r="G92" s="85">
        <f>G98+G103+G112+G93+G115+G120</f>
        <v>391501.4</v>
      </c>
      <c r="H92" s="85">
        <f>H98+H103+H112+H93+H115+H120</f>
        <v>340281.9</v>
      </c>
      <c r="I92" s="86">
        <f>I98+I103+I112+I93+I115+I120</f>
        <v>340281.9</v>
      </c>
    </row>
    <row r="93" spans="1:10" x14ac:dyDescent="0.2">
      <c r="A93" s="97" t="s">
        <v>203</v>
      </c>
      <c r="B93" s="105">
        <v>901</v>
      </c>
      <c r="C93" s="117" t="s">
        <v>262</v>
      </c>
      <c r="D93" s="100" t="s">
        <v>208</v>
      </c>
      <c r="E93" s="106"/>
      <c r="F93" s="106"/>
      <c r="G93" s="102">
        <f>G94+G96</f>
        <v>37280</v>
      </c>
      <c r="H93" s="102">
        <f>H94+H96</f>
        <v>44081.9</v>
      </c>
      <c r="I93" s="103">
        <f>I94+I96</f>
        <v>44081.9</v>
      </c>
    </row>
    <row r="94" spans="1:10" x14ac:dyDescent="0.2">
      <c r="A94" s="104" t="s">
        <v>68</v>
      </c>
      <c r="B94" s="105">
        <v>901</v>
      </c>
      <c r="C94" s="117" t="s">
        <v>262</v>
      </c>
      <c r="D94" s="100" t="s">
        <v>208</v>
      </c>
      <c r="E94" s="106" t="s">
        <v>69</v>
      </c>
      <c r="F94" s="106"/>
      <c r="G94" s="102">
        <f>G95</f>
        <v>37223.599999999999</v>
      </c>
      <c r="H94" s="102">
        <f>H95</f>
        <v>44001.9</v>
      </c>
      <c r="I94" s="103">
        <f>I95</f>
        <v>44001.9</v>
      </c>
    </row>
    <row r="95" spans="1:10" ht="25.5" x14ac:dyDescent="0.2">
      <c r="A95" s="104" t="s">
        <v>70</v>
      </c>
      <c r="B95" s="105">
        <v>901</v>
      </c>
      <c r="C95" s="117" t="s">
        <v>262</v>
      </c>
      <c r="D95" s="100" t="s">
        <v>208</v>
      </c>
      <c r="E95" s="106" t="s">
        <v>71</v>
      </c>
      <c r="F95" s="106">
        <v>900100</v>
      </c>
      <c r="G95" s="102">
        <v>37223.599999999999</v>
      </c>
      <c r="H95" s="102">
        <v>44001.9</v>
      </c>
      <c r="I95" s="103">
        <v>44001.9</v>
      </c>
    </row>
    <row r="96" spans="1:10" x14ac:dyDescent="0.2">
      <c r="A96" s="104" t="s">
        <v>72</v>
      </c>
      <c r="B96" s="105">
        <v>901</v>
      </c>
      <c r="C96" s="117" t="s">
        <v>262</v>
      </c>
      <c r="D96" s="100" t="s">
        <v>208</v>
      </c>
      <c r="E96" s="106">
        <v>800</v>
      </c>
      <c r="F96" s="106"/>
      <c r="G96" s="102">
        <f>G97</f>
        <v>56.4</v>
      </c>
      <c r="H96" s="102">
        <f>H97</f>
        <v>80</v>
      </c>
      <c r="I96" s="103">
        <f>I97</f>
        <v>80</v>
      </c>
    </row>
    <row r="97" spans="1:9" x14ac:dyDescent="0.2">
      <c r="A97" s="104" t="s">
        <v>74</v>
      </c>
      <c r="B97" s="105">
        <v>901</v>
      </c>
      <c r="C97" s="117" t="s">
        <v>262</v>
      </c>
      <c r="D97" s="100" t="s">
        <v>208</v>
      </c>
      <c r="E97" s="106" t="s">
        <v>75</v>
      </c>
      <c r="F97" s="106">
        <v>900100</v>
      </c>
      <c r="G97" s="102">
        <v>56.4</v>
      </c>
      <c r="H97" s="102">
        <v>80</v>
      </c>
      <c r="I97" s="103">
        <v>80</v>
      </c>
    </row>
    <row r="98" spans="1:9" ht="25.5" x14ac:dyDescent="0.2">
      <c r="A98" s="120" t="s">
        <v>266</v>
      </c>
      <c r="B98" s="105">
        <v>901</v>
      </c>
      <c r="C98" s="117" t="s">
        <v>262</v>
      </c>
      <c r="D98" s="125" t="s">
        <v>264</v>
      </c>
      <c r="E98" s="105"/>
      <c r="F98" s="105"/>
      <c r="G98" s="102">
        <f>G99+G101</f>
        <v>65376.299999999996</v>
      </c>
      <c r="H98" s="102">
        <f>H99+H101</f>
        <v>47980</v>
      </c>
      <c r="I98" s="103">
        <f>I99+I101</f>
        <v>60000</v>
      </c>
    </row>
    <row r="99" spans="1:9" ht="38.25" x14ac:dyDescent="0.2">
      <c r="A99" s="104" t="s">
        <v>63</v>
      </c>
      <c r="B99" s="105">
        <v>901</v>
      </c>
      <c r="C99" s="117" t="s">
        <v>262</v>
      </c>
      <c r="D99" s="125" t="s">
        <v>264</v>
      </c>
      <c r="E99" s="106" t="s">
        <v>64</v>
      </c>
      <c r="F99" s="106"/>
      <c r="G99" s="102">
        <f>G100</f>
        <v>62165.599999999999</v>
      </c>
      <c r="H99" s="102">
        <f>H100</f>
        <v>45429</v>
      </c>
      <c r="I99" s="103">
        <f>I100</f>
        <v>57449</v>
      </c>
    </row>
    <row r="100" spans="1:9" x14ac:dyDescent="0.2">
      <c r="A100" s="104" t="s">
        <v>77</v>
      </c>
      <c r="B100" s="105">
        <v>901</v>
      </c>
      <c r="C100" s="117" t="s">
        <v>262</v>
      </c>
      <c r="D100" s="125" t="s">
        <v>264</v>
      </c>
      <c r="E100" s="106" t="s">
        <v>78</v>
      </c>
      <c r="F100" s="106">
        <v>900100</v>
      </c>
      <c r="G100" s="102">
        <v>62165.599999999999</v>
      </c>
      <c r="H100" s="102">
        <v>45429</v>
      </c>
      <c r="I100" s="103">
        <v>57449</v>
      </c>
    </row>
    <row r="101" spans="1:9" x14ac:dyDescent="0.2">
      <c r="A101" s="104" t="s">
        <v>68</v>
      </c>
      <c r="B101" s="105">
        <v>901</v>
      </c>
      <c r="C101" s="117" t="s">
        <v>262</v>
      </c>
      <c r="D101" s="125" t="s">
        <v>264</v>
      </c>
      <c r="E101" s="106" t="s">
        <v>69</v>
      </c>
      <c r="F101" s="106"/>
      <c r="G101" s="102">
        <f>G102</f>
        <v>3210.7</v>
      </c>
      <c r="H101" s="102">
        <f>H102</f>
        <v>2551</v>
      </c>
      <c r="I101" s="103">
        <f>I102</f>
        <v>2551</v>
      </c>
    </row>
    <row r="102" spans="1:9" ht="25.5" x14ac:dyDescent="0.2">
      <c r="A102" s="104" t="s">
        <v>70</v>
      </c>
      <c r="B102" s="105">
        <v>901</v>
      </c>
      <c r="C102" s="117" t="s">
        <v>262</v>
      </c>
      <c r="D102" s="125" t="s">
        <v>264</v>
      </c>
      <c r="E102" s="106" t="s">
        <v>71</v>
      </c>
      <c r="F102" s="106">
        <v>900100</v>
      </c>
      <c r="G102" s="102">
        <v>3210.7</v>
      </c>
      <c r="H102" s="102">
        <v>2551</v>
      </c>
      <c r="I102" s="103">
        <v>2551</v>
      </c>
    </row>
    <row r="103" spans="1:9" ht="25.5" x14ac:dyDescent="0.2">
      <c r="A103" s="120" t="s">
        <v>263</v>
      </c>
      <c r="B103" s="105">
        <v>901</v>
      </c>
      <c r="C103" s="117" t="s">
        <v>262</v>
      </c>
      <c r="D103" s="125" t="s">
        <v>265</v>
      </c>
      <c r="E103" s="122"/>
      <c r="F103" s="122"/>
      <c r="G103" s="102">
        <f>G104+G106+G108+G110</f>
        <v>235552.7</v>
      </c>
      <c r="H103" s="102">
        <f>H104+H106+H110</f>
        <v>205849</v>
      </c>
      <c r="I103" s="103">
        <f>I104+I106+I110</f>
        <v>205849</v>
      </c>
    </row>
    <row r="104" spans="1:9" ht="38.25" x14ac:dyDescent="0.2">
      <c r="A104" s="104" t="s">
        <v>63</v>
      </c>
      <c r="B104" s="105">
        <v>901</v>
      </c>
      <c r="C104" s="117" t="s">
        <v>262</v>
      </c>
      <c r="D104" s="125" t="s">
        <v>265</v>
      </c>
      <c r="E104" s="106" t="s">
        <v>64</v>
      </c>
      <c r="F104" s="106"/>
      <c r="G104" s="102">
        <f>G105</f>
        <v>194384.7</v>
      </c>
      <c r="H104" s="102">
        <f>H105</f>
        <v>188530.4</v>
      </c>
      <c r="I104" s="103">
        <f>I105</f>
        <v>188530.4</v>
      </c>
    </row>
    <row r="105" spans="1:9" x14ac:dyDescent="0.2">
      <c r="A105" s="104" t="s">
        <v>77</v>
      </c>
      <c r="B105" s="105">
        <v>901</v>
      </c>
      <c r="C105" s="117" t="s">
        <v>262</v>
      </c>
      <c r="D105" s="125" t="s">
        <v>265</v>
      </c>
      <c r="E105" s="106" t="s">
        <v>78</v>
      </c>
      <c r="F105" s="106">
        <v>900100</v>
      </c>
      <c r="G105" s="146">
        <v>194384.7</v>
      </c>
      <c r="H105" s="146">
        <v>188530.4</v>
      </c>
      <c r="I105" s="147">
        <v>188530.4</v>
      </c>
    </row>
    <row r="106" spans="1:9" x14ac:dyDescent="0.2">
      <c r="A106" s="104" t="s">
        <v>68</v>
      </c>
      <c r="B106" s="105">
        <v>901</v>
      </c>
      <c r="C106" s="117" t="s">
        <v>262</v>
      </c>
      <c r="D106" s="125" t="s">
        <v>265</v>
      </c>
      <c r="E106" s="106" t="s">
        <v>69</v>
      </c>
      <c r="F106" s="106"/>
      <c r="G106" s="102">
        <f>G107</f>
        <v>40368.400000000001</v>
      </c>
      <c r="H106" s="102">
        <f>H107</f>
        <v>17185.599999999999</v>
      </c>
      <c r="I106" s="103">
        <f>I107</f>
        <v>17185.599999999999</v>
      </c>
    </row>
    <row r="107" spans="1:9" ht="25.5" x14ac:dyDescent="0.2">
      <c r="A107" s="104" t="s">
        <v>70</v>
      </c>
      <c r="B107" s="105">
        <v>901</v>
      </c>
      <c r="C107" s="117" t="s">
        <v>262</v>
      </c>
      <c r="D107" s="125" t="s">
        <v>265</v>
      </c>
      <c r="E107" s="106" t="s">
        <v>71</v>
      </c>
      <c r="F107" s="106">
        <v>900100</v>
      </c>
      <c r="G107" s="102">
        <v>40368.400000000001</v>
      </c>
      <c r="H107" s="102">
        <v>17185.599999999999</v>
      </c>
      <c r="I107" s="103">
        <v>17185.599999999999</v>
      </c>
    </row>
    <row r="108" spans="1:9" x14ac:dyDescent="0.2">
      <c r="A108" s="104" t="s">
        <v>111</v>
      </c>
      <c r="B108" s="105">
        <v>901</v>
      </c>
      <c r="C108" s="137" t="s">
        <v>262</v>
      </c>
      <c r="D108" s="125" t="s">
        <v>265</v>
      </c>
      <c r="E108" s="106">
        <v>300</v>
      </c>
      <c r="F108" s="106"/>
      <c r="G108" s="102">
        <f>G109</f>
        <v>156.69999999999999</v>
      </c>
      <c r="H108" s="102">
        <f t="shared" ref="H108:I108" si="17">H109</f>
        <v>0</v>
      </c>
      <c r="I108" s="102">
        <f t="shared" si="17"/>
        <v>0</v>
      </c>
    </row>
    <row r="109" spans="1:9" x14ac:dyDescent="0.2">
      <c r="A109" s="104" t="s">
        <v>115</v>
      </c>
      <c r="B109" s="105">
        <v>901</v>
      </c>
      <c r="C109" s="137" t="s">
        <v>262</v>
      </c>
      <c r="D109" s="125" t="s">
        <v>265</v>
      </c>
      <c r="E109" s="106">
        <v>320</v>
      </c>
      <c r="F109" s="106">
        <v>900100</v>
      </c>
      <c r="G109" s="102">
        <v>156.69999999999999</v>
      </c>
      <c r="H109" s="102">
        <v>0</v>
      </c>
      <c r="I109" s="103">
        <v>0</v>
      </c>
    </row>
    <row r="110" spans="1:9" x14ac:dyDescent="0.2">
      <c r="A110" s="104" t="s">
        <v>72</v>
      </c>
      <c r="B110" s="105">
        <v>901</v>
      </c>
      <c r="C110" s="117" t="s">
        <v>262</v>
      </c>
      <c r="D110" s="125" t="s">
        <v>265</v>
      </c>
      <c r="E110" s="106" t="s">
        <v>73</v>
      </c>
      <c r="F110" s="106"/>
      <c r="G110" s="102">
        <f>G111</f>
        <v>642.9</v>
      </c>
      <c r="H110" s="102">
        <f>H111</f>
        <v>133</v>
      </c>
      <c r="I110" s="103">
        <f>I111</f>
        <v>133</v>
      </c>
    </row>
    <row r="111" spans="1:9" x14ac:dyDescent="0.2">
      <c r="A111" s="104" t="s">
        <v>74</v>
      </c>
      <c r="B111" s="105">
        <v>901</v>
      </c>
      <c r="C111" s="117" t="s">
        <v>262</v>
      </c>
      <c r="D111" s="125" t="s">
        <v>265</v>
      </c>
      <c r="E111" s="106" t="s">
        <v>75</v>
      </c>
      <c r="F111" s="106">
        <v>900100</v>
      </c>
      <c r="G111" s="102">
        <v>642.9</v>
      </c>
      <c r="H111" s="102">
        <v>133</v>
      </c>
      <c r="I111" s="103">
        <v>133</v>
      </c>
    </row>
    <row r="112" spans="1:9" x14ac:dyDescent="0.2">
      <c r="A112" s="104" t="s">
        <v>396</v>
      </c>
      <c r="B112" s="105">
        <v>901</v>
      </c>
      <c r="C112" s="117" t="s">
        <v>262</v>
      </c>
      <c r="D112" s="125" t="s">
        <v>395</v>
      </c>
      <c r="E112" s="106"/>
      <c r="F112" s="106"/>
      <c r="G112" s="102">
        <f t="shared" ref="G112:I113" si="18">G113</f>
        <v>285.7</v>
      </c>
      <c r="H112" s="102">
        <f t="shared" si="18"/>
        <v>151</v>
      </c>
      <c r="I112" s="103">
        <f t="shared" si="18"/>
        <v>151</v>
      </c>
    </row>
    <row r="113" spans="1:9" x14ac:dyDescent="0.2">
      <c r="A113" s="104" t="s">
        <v>72</v>
      </c>
      <c r="B113" s="105">
        <v>901</v>
      </c>
      <c r="C113" s="117" t="s">
        <v>262</v>
      </c>
      <c r="D113" s="125" t="s">
        <v>395</v>
      </c>
      <c r="E113" s="106">
        <v>800</v>
      </c>
      <c r="F113" s="106"/>
      <c r="G113" s="102">
        <f t="shared" si="18"/>
        <v>285.7</v>
      </c>
      <c r="H113" s="102">
        <f t="shared" si="18"/>
        <v>151</v>
      </c>
      <c r="I113" s="103">
        <f t="shared" si="18"/>
        <v>151</v>
      </c>
    </row>
    <row r="114" spans="1:9" x14ac:dyDescent="0.2">
      <c r="A114" s="104" t="s">
        <v>74</v>
      </c>
      <c r="B114" s="105">
        <v>901</v>
      </c>
      <c r="C114" s="117" t="s">
        <v>262</v>
      </c>
      <c r="D114" s="125" t="s">
        <v>395</v>
      </c>
      <c r="E114" s="106">
        <v>850</v>
      </c>
      <c r="F114" s="106">
        <v>900100</v>
      </c>
      <c r="G114" s="102">
        <v>285.7</v>
      </c>
      <c r="H114" s="102">
        <v>151</v>
      </c>
      <c r="I114" s="103">
        <v>151</v>
      </c>
    </row>
    <row r="115" spans="1:9" ht="25.5" x14ac:dyDescent="0.2">
      <c r="A115" s="104" t="s">
        <v>609</v>
      </c>
      <c r="B115" s="105">
        <v>901</v>
      </c>
      <c r="C115" s="117" t="s">
        <v>262</v>
      </c>
      <c r="D115" s="125" t="s">
        <v>608</v>
      </c>
      <c r="E115" s="105"/>
      <c r="F115" s="106"/>
      <c r="G115" s="102">
        <f>G116+G118</f>
        <v>28969.5</v>
      </c>
      <c r="H115" s="102">
        <f>H116+H118</f>
        <v>30200</v>
      </c>
      <c r="I115" s="103">
        <f>I116+I118</f>
        <v>30200</v>
      </c>
    </row>
    <row r="116" spans="1:9" ht="38.25" x14ac:dyDescent="0.2">
      <c r="A116" s="104" t="s">
        <v>63</v>
      </c>
      <c r="B116" s="105">
        <v>901</v>
      </c>
      <c r="C116" s="117" t="s">
        <v>262</v>
      </c>
      <c r="D116" s="125" t="s">
        <v>608</v>
      </c>
      <c r="E116" s="106" t="s">
        <v>64</v>
      </c>
      <c r="F116" s="106"/>
      <c r="G116" s="102">
        <f>G117</f>
        <v>28126.6</v>
      </c>
      <c r="H116" s="102">
        <f>H117</f>
        <v>29298</v>
      </c>
      <c r="I116" s="103">
        <f>I117</f>
        <v>29298</v>
      </c>
    </row>
    <row r="117" spans="1:9" x14ac:dyDescent="0.2">
      <c r="A117" s="104" t="s">
        <v>77</v>
      </c>
      <c r="B117" s="105">
        <v>901</v>
      </c>
      <c r="C117" s="117" t="s">
        <v>262</v>
      </c>
      <c r="D117" s="125" t="s">
        <v>608</v>
      </c>
      <c r="E117" s="106" t="s">
        <v>78</v>
      </c>
      <c r="F117" s="106">
        <v>900100</v>
      </c>
      <c r="G117" s="102">
        <v>28126.6</v>
      </c>
      <c r="H117" s="102">
        <v>29298</v>
      </c>
      <c r="I117" s="103">
        <v>29298</v>
      </c>
    </row>
    <row r="118" spans="1:9" x14ac:dyDescent="0.2">
      <c r="A118" s="104" t="s">
        <v>68</v>
      </c>
      <c r="B118" s="105">
        <v>901</v>
      </c>
      <c r="C118" s="117" t="s">
        <v>262</v>
      </c>
      <c r="D118" s="125" t="s">
        <v>608</v>
      </c>
      <c r="E118" s="106" t="s">
        <v>69</v>
      </c>
      <c r="F118" s="106"/>
      <c r="G118" s="102">
        <f>G119</f>
        <v>842.9</v>
      </c>
      <c r="H118" s="102">
        <f>H119</f>
        <v>902</v>
      </c>
      <c r="I118" s="103">
        <f>I119</f>
        <v>902</v>
      </c>
    </row>
    <row r="119" spans="1:9" ht="25.5" x14ac:dyDescent="0.2">
      <c r="A119" s="104" t="s">
        <v>70</v>
      </c>
      <c r="B119" s="105">
        <v>901</v>
      </c>
      <c r="C119" s="117" t="s">
        <v>262</v>
      </c>
      <c r="D119" s="125" t="s">
        <v>608</v>
      </c>
      <c r="E119" s="106" t="s">
        <v>71</v>
      </c>
      <c r="F119" s="106">
        <v>900100</v>
      </c>
      <c r="G119" s="102">
        <v>842.9</v>
      </c>
      <c r="H119" s="102">
        <v>902</v>
      </c>
      <c r="I119" s="103">
        <v>902</v>
      </c>
    </row>
    <row r="120" spans="1:9" ht="38.25" x14ac:dyDescent="0.2">
      <c r="A120" s="104" t="s">
        <v>717</v>
      </c>
      <c r="B120" s="105">
        <v>901</v>
      </c>
      <c r="C120" s="137" t="s">
        <v>262</v>
      </c>
      <c r="D120" s="125" t="s">
        <v>716</v>
      </c>
      <c r="E120" s="106"/>
      <c r="F120" s="106"/>
      <c r="G120" s="102">
        <f t="shared" ref="G120:I121" si="19">G121</f>
        <v>24037.200000000001</v>
      </c>
      <c r="H120" s="102">
        <f t="shared" si="19"/>
        <v>12020</v>
      </c>
      <c r="I120" s="103">
        <f t="shared" si="19"/>
        <v>0</v>
      </c>
    </row>
    <row r="121" spans="1:9" x14ac:dyDescent="0.2">
      <c r="A121" s="104" t="s">
        <v>68</v>
      </c>
      <c r="B121" s="105">
        <v>901</v>
      </c>
      <c r="C121" s="137" t="s">
        <v>262</v>
      </c>
      <c r="D121" s="125" t="s">
        <v>716</v>
      </c>
      <c r="E121" s="106" t="s">
        <v>69</v>
      </c>
      <c r="F121" s="106"/>
      <c r="G121" s="102">
        <f t="shared" si="19"/>
        <v>24037.200000000001</v>
      </c>
      <c r="H121" s="102">
        <f t="shared" si="19"/>
        <v>12020</v>
      </c>
      <c r="I121" s="103">
        <f t="shared" si="19"/>
        <v>0</v>
      </c>
    </row>
    <row r="122" spans="1:9" ht="25.5" x14ac:dyDescent="0.2">
      <c r="A122" s="104" t="s">
        <v>70</v>
      </c>
      <c r="B122" s="105">
        <v>901</v>
      </c>
      <c r="C122" s="137" t="s">
        <v>262</v>
      </c>
      <c r="D122" s="125" t="s">
        <v>716</v>
      </c>
      <c r="E122" s="106" t="s">
        <v>71</v>
      </c>
      <c r="F122" s="106">
        <v>900100</v>
      </c>
      <c r="G122" s="102">
        <v>24037.200000000001</v>
      </c>
      <c r="H122" s="102">
        <v>12020</v>
      </c>
      <c r="I122" s="103">
        <v>0</v>
      </c>
    </row>
    <row r="123" spans="1:9" ht="42" customHeight="1" x14ac:dyDescent="0.2">
      <c r="A123" s="116" t="s">
        <v>468</v>
      </c>
      <c r="B123" s="81">
        <v>901</v>
      </c>
      <c r="C123" s="91" t="s">
        <v>262</v>
      </c>
      <c r="D123" s="78" t="s">
        <v>156</v>
      </c>
      <c r="E123" s="106"/>
      <c r="F123" s="106"/>
      <c r="G123" s="85">
        <f>G124+G129</f>
        <v>251.7</v>
      </c>
      <c r="H123" s="85">
        <f>H124+H129</f>
        <v>1402.6</v>
      </c>
      <c r="I123" s="86">
        <f>I124+I129</f>
        <v>275.2</v>
      </c>
    </row>
    <row r="124" spans="1:9" ht="45.75" customHeight="1" x14ac:dyDescent="0.2">
      <c r="A124" s="116" t="s">
        <v>543</v>
      </c>
      <c r="B124" s="81">
        <v>901</v>
      </c>
      <c r="C124" s="91" t="s">
        <v>262</v>
      </c>
      <c r="D124" s="78" t="s">
        <v>157</v>
      </c>
      <c r="E124" s="106"/>
      <c r="F124" s="106"/>
      <c r="G124" s="85">
        <f>G125</f>
        <v>250</v>
      </c>
      <c r="H124" s="85">
        <f t="shared" ref="H124:I127" si="20">H125</f>
        <v>250.1</v>
      </c>
      <c r="I124" s="86">
        <f t="shared" si="20"/>
        <v>250</v>
      </c>
    </row>
    <row r="125" spans="1:9" ht="30.75" customHeight="1" x14ac:dyDescent="0.2">
      <c r="A125" s="109" t="s">
        <v>631</v>
      </c>
      <c r="B125" s="81">
        <v>901</v>
      </c>
      <c r="C125" s="91" t="s">
        <v>262</v>
      </c>
      <c r="D125" s="126" t="s">
        <v>629</v>
      </c>
      <c r="E125" s="110"/>
      <c r="F125" s="110"/>
      <c r="G125" s="85">
        <f>G126</f>
        <v>250</v>
      </c>
      <c r="H125" s="85">
        <f t="shared" si="20"/>
        <v>250.1</v>
      </c>
      <c r="I125" s="86">
        <f t="shared" si="20"/>
        <v>250</v>
      </c>
    </row>
    <row r="126" spans="1:9" ht="38.25" x14ac:dyDescent="0.2">
      <c r="A126" s="104" t="s">
        <v>632</v>
      </c>
      <c r="B126" s="105">
        <v>901</v>
      </c>
      <c r="C126" s="117" t="s">
        <v>262</v>
      </c>
      <c r="D126" s="125" t="s">
        <v>630</v>
      </c>
      <c r="E126" s="106"/>
      <c r="F126" s="106"/>
      <c r="G126" s="102">
        <f>G127</f>
        <v>250</v>
      </c>
      <c r="H126" s="102">
        <f t="shared" si="20"/>
        <v>250.1</v>
      </c>
      <c r="I126" s="103">
        <f t="shared" si="20"/>
        <v>250</v>
      </c>
    </row>
    <row r="127" spans="1:9" x14ac:dyDescent="0.2">
      <c r="A127" s="104" t="s">
        <v>68</v>
      </c>
      <c r="B127" s="105">
        <v>901</v>
      </c>
      <c r="C127" s="117" t="s">
        <v>262</v>
      </c>
      <c r="D127" s="125" t="s">
        <v>630</v>
      </c>
      <c r="E127" s="106" t="s">
        <v>69</v>
      </c>
      <c r="F127" s="106"/>
      <c r="G127" s="102">
        <f>G128</f>
        <v>250</v>
      </c>
      <c r="H127" s="102">
        <f t="shared" si="20"/>
        <v>250.1</v>
      </c>
      <c r="I127" s="103">
        <f t="shared" si="20"/>
        <v>250</v>
      </c>
    </row>
    <row r="128" spans="1:9" ht="25.5" x14ac:dyDescent="0.2">
      <c r="A128" s="104" t="s">
        <v>70</v>
      </c>
      <c r="B128" s="105">
        <v>901</v>
      </c>
      <c r="C128" s="117" t="s">
        <v>262</v>
      </c>
      <c r="D128" s="125" t="s">
        <v>630</v>
      </c>
      <c r="E128" s="106" t="s">
        <v>71</v>
      </c>
      <c r="F128" s="106">
        <v>900100</v>
      </c>
      <c r="G128" s="102">
        <v>250</v>
      </c>
      <c r="H128" s="102">
        <v>250.1</v>
      </c>
      <c r="I128" s="103">
        <v>250</v>
      </c>
    </row>
    <row r="129" spans="1:9" x14ac:dyDescent="0.2">
      <c r="A129" s="116" t="s">
        <v>108</v>
      </c>
      <c r="B129" s="81">
        <v>901</v>
      </c>
      <c r="C129" s="91" t="s">
        <v>262</v>
      </c>
      <c r="D129" s="78" t="s">
        <v>463</v>
      </c>
      <c r="E129" s="148"/>
      <c r="F129" s="148"/>
      <c r="G129" s="85">
        <f>G130</f>
        <v>1.7</v>
      </c>
      <c r="H129" s="85">
        <f>H130</f>
        <v>1152.5</v>
      </c>
      <c r="I129" s="86">
        <f>I130</f>
        <v>25.2</v>
      </c>
    </row>
    <row r="130" spans="1:9" ht="25.5" x14ac:dyDescent="0.2">
      <c r="A130" s="149" t="s">
        <v>546</v>
      </c>
      <c r="B130" s="81">
        <v>901</v>
      </c>
      <c r="C130" s="91" t="s">
        <v>262</v>
      </c>
      <c r="D130" s="78" t="s">
        <v>544</v>
      </c>
      <c r="E130" s="110"/>
      <c r="F130" s="110"/>
      <c r="G130" s="85">
        <f t="shared" ref="G130:I132" si="21">G131</f>
        <v>1.7</v>
      </c>
      <c r="H130" s="85">
        <f t="shared" si="21"/>
        <v>1152.5</v>
      </c>
      <c r="I130" s="86">
        <f t="shared" si="21"/>
        <v>25.2</v>
      </c>
    </row>
    <row r="131" spans="1:9" ht="25.5" x14ac:dyDescent="0.2">
      <c r="A131" s="150" t="s">
        <v>547</v>
      </c>
      <c r="B131" s="105">
        <v>901</v>
      </c>
      <c r="C131" s="117" t="s">
        <v>262</v>
      </c>
      <c r="D131" s="100" t="s">
        <v>545</v>
      </c>
      <c r="E131" s="106"/>
      <c r="F131" s="106"/>
      <c r="G131" s="102">
        <f t="shared" si="21"/>
        <v>1.7</v>
      </c>
      <c r="H131" s="102">
        <f t="shared" si="21"/>
        <v>1152.5</v>
      </c>
      <c r="I131" s="103">
        <f t="shared" si="21"/>
        <v>25.2</v>
      </c>
    </row>
    <row r="132" spans="1:9" ht="18.75" customHeight="1" x14ac:dyDescent="0.2">
      <c r="A132" s="104" t="s">
        <v>68</v>
      </c>
      <c r="B132" s="105">
        <v>901</v>
      </c>
      <c r="C132" s="117" t="s">
        <v>262</v>
      </c>
      <c r="D132" s="100" t="s">
        <v>545</v>
      </c>
      <c r="E132" s="106" t="s">
        <v>69</v>
      </c>
      <c r="F132" s="106"/>
      <c r="G132" s="102">
        <f t="shared" si="21"/>
        <v>1.7</v>
      </c>
      <c r="H132" s="102">
        <f t="shared" si="21"/>
        <v>1152.5</v>
      </c>
      <c r="I132" s="103">
        <f t="shared" si="21"/>
        <v>25.2</v>
      </c>
    </row>
    <row r="133" spans="1:9" ht="26.25" customHeight="1" x14ac:dyDescent="0.2">
      <c r="A133" s="104" t="s">
        <v>70</v>
      </c>
      <c r="B133" s="105">
        <v>901</v>
      </c>
      <c r="C133" s="117" t="s">
        <v>262</v>
      </c>
      <c r="D133" s="100" t="s">
        <v>545</v>
      </c>
      <c r="E133" s="106" t="s">
        <v>71</v>
      </c>
      <c r="F133" s="106">
        <v>900203</v>
      </c>
      <c r="G133" s="102">
        <v>1.7</v>
      </c>
      <c r="H133" s="102">
        <v>1152.5</v>
      </c>
      <c r="I133" s="103">
        <v>25.2</v>
      </c>
    </row>
    <row r="134" spans="1:9" ht="19.5" customHeight="1" x14ac:dyDescent="0.2">
      <c r="A134" s="109" t="s">
        <v>529</v>
      </c>
      <c r="B134" s="81">
        <v>901</v>
      </c>
      <c r="C134" s="91" t="s">
        <v>262</v>
      </c>
      <c r="D134" s="78" t="s">
        <v>159</v>
      </c>
      <c r="E134" s="110"/>
      <c r="F134" s="110"/>
      <c r="G134" s="85">
        <f>G141+G135</f>
        <v>67666.899999999994</v>
      </c>
      <c r="H134" s="85">
        <f t="shared" ref="H134:I134" si="22">H141+H135</f>
        <v>55000</v>
      </c>
      <c r="I134" s="85">
        <f t="shared" si="22"/>
        <v>55000</v>
      </c>
    </row>
    <row r="135" spans="1:9" ht="38.25" x14ac:dyDescent="0.2">
      <c r="A135" s="119" t="s">
        <v>460</v>
      </c>
      <c r="B135" s="131" t="s">
        <v>59</v>
      </c>
      <c r="C135" s="131" t="s">
        <v>262</v>
      </c>
      <c r="D135" s="78" t="s">
        <v>160</v>
      </c>
      <c r="E135" s="110"/>
      <c r="F135" s="110"/>
      <c r="G135" s="85">
        <f>G136</f>
        <v>696</v>
      </c>
      <c r="H135" s="85">
        <f t="shared" ref="H135:I137" si="23">H136</f>
        <v>0</v>
      </c>
      <c r="I135" s="85">
        <f t="shared" si="23"/>
        <v>0</v>
      </c>
    </row>
    <row r="136" spans="1:9" ht="25.5" x14ac:dyDescent="0.2">
      <c r="A136" s="119" t="s">
        <v>925</v>
      </c>
      <c r="B136" s="131" t="s">
        <v>59</v>
      </c>
      <c r="C136" s="131" t="s">
        <v>262</v>
      </c>
      <c r="D136" s="78" t="s">
        <v>926</v>
      </c>
      <c r="E136" s="110"/>
      <c r="F136" s="110"/>
      <c r="G136" s="85">
        <f>G137</f>
        <v>696</v>
      </c>
      <c r="H136" s="85">
        <f t="shared" si="23"/>
        <v>0</v>
      </c>
      <c r="I136" s="85">
        <f t="shared" si="23"/>
        <v>0</v>
      </c>
    </row>
    <row r="137" spans="1:9" ht="25.5" x14ac:dyDescent="0.2">
      <c r="A137" s="120" t="s">
        <v>927</v>
      </c>
      <c r="B137" s="105">
        <v>901</v>
      </c>
      <c r="C137" s="137" t="s">
        <v>262</v>
      </c>
      <c r="D137" s="100" t="s">
        <v>928</v>
      </c>
      <c r="E137" s="106"/>
      <c r="F137" s="106"/>
      <c r="G137" s="102">
        <f>G138</f>
        <v>696</v>
      </c>
      <c r="H137" s="102">
        <f t="shared" si="23"/>
        <v>0</v>
      </c>
      <c r="I137" s="102">
        <f t="shared" si="23"/>
        <v>0</v>
      </c>
    </row>
    <row r="138" spans="1:9" ht="25.5" x14ac:dyDescent="0.2">
      <c r="A138" s="104" t="s">
        <v>79</v>
      </c>
      <c r="B138" s="105">
        <v>901</v>
      </c>
      <c r="C138" s="137" t="s">
        <v>262</v>
      </c>
      <c r="D138" s="100" t="s">
        <v>928</v>
      </c>
      <c r="E138" s="106">
        <v>600</v>
      </c>
      <c r="F138" s="106"/>
      <c r="G138" s="102">
        <f>G139+G140</f>
        <v>696</v>
      </c>
      <c r="H138" s="102">
        <f t="shared" ref="H138:I138" si="24">H139+H140</f>
        <v>0</v>
      </c>
      <c r="I138" s="102">
        <f t="shared" si="24"/>
        <v>0</v>
      </c>
    </row>
    <row r="139" spans="1:9" ht="19.5" customHeight="1" x14ac:dyDescent="0.2">
      <c r="A139" s="104" t="s">
        <v>81</v>
      </c>
      <c r="B139" s="105">
        <v>901</v>
      </c>
      <c r="C139" s="137" t="s">
        <v>262</v>
      </c>
      <c r="D139" s="100" t="s">
        <v>928</v>
      </c>
      <c r="E139" s="106">
        <v>610</v>
      </c>
      <c r="F139" s="106">
        <v>900302</v>
      </c>
      <c r="G139" s="102">
        <v>661</v>
      </c>
      <c r="H139" s="102">
        <v>0</v>
      </c>
      <c r="I139" s="103">
        <v>0</v>
      </c>
    </row>
    <row r="140" spans="1:9" ht="19.5" customHeight="1" x14ac:dyDescent="0.2">
      <c r="A140" s="104" t="s">
        <v>81</v>
      </c>
      <c r="B140" s="105">
        <v>901</v>
      </c>
      <c r="C140" s="137" t="s">
        <v>262</v>
      </c>
      <c r="D140" s="100" t="s">
        <v>928</v>
      </c>
      <c r="E140" s="106">
        <v>610</v>
      </c>
      <c r="F140" s="106">
        <v>900100</v>
      </c>
      <c r="G140" s="102">
        <v>35</v>
      </c>
      <c r="H140" s="102">
        <v>0</v>
      </c>
      <c r="I140" s="103">
        <v>0</v>
      </c>
    </row>
    <row r="141" spans="1:9" ht="18.75" customHeight="1" x14ac:dyDescent="0.2">
      <c r="A141" s="109" t="s">
        <v>108</v>
      </c>
      <c r="B141" s="81">
        <v>901</v>
      </c>
      <c r="C141" s="91" t="s">
        <v>262</v>
      </c>
      <c r="D141" s="78" t="s">
        <v>620</v>
      </c>
      <c r="E141" s="106"/>
      <c r="F141" s="106"/>
      <c r="G141" s="85">
        <f>G142</f>
        <v>66970.899999999994</v>
      </c>
      <c r="H141" s="85">
        <f t="shared" ref="H141:I142" si="25">H142</f>
        <v>55000</v>
      </c>
      <c r="I141" s="86">
        <f t="shared" si="25"/>
        <v>55000</v>
      </c>
    </row>
    <row r="142" spans="1:9" ht="25.5" x14ac:dyDescent="0.2">
      <c r="A142" s="109" t="s">
        <v>323</v>
      </c>
      <c r="B142" s="81">
        <v>901</v>
      </c>
      <c r="C142" s="91" t="s">
        <v>262</v>
      </c>
      <c r="D142" s="78" t="s">
        <v>621</v>
      </c>
      <c r="E142" s="110"/>
      <c r="F142" s="110"/>
      <c r="G142" s="85">
        <f>G143</f>
        <v>66970.899999999994</v>
      </c>
      <c r="H142" s="85">
        <f t="shared" si="25"/>
        <v>55000</v>
      </c>
      <c r="I142" s="86">
        <f t="shared" si="25"/>
        <v>55000</v>
      </c>
    </row>
    <row r="143" spans="1:9" ht="32.25" customHeight="1" x14ac:dyDescent="0.2">
      <c r="A143" s="104" t="s">
        <v>623</v>
      </c>
      <c r="B143" s="105">
        <v>901</v>
      </c>
      <c r="C143" s="117" t="s">
        <v>262</v>
      </c>
      <c r="D143" s="100" t="s">
        <v>622</v>
      </c>
      <c r="E143" s="106"/>
      <c r="F143" s="106"/>
      <c r="G143" s="102">
        <f t="shared" ref="G143:I144" si="26">G144</f>
        <v>66970.899999999994</v>
      </c>
      <c r="H143" s="102">
        <f t="shared" si="26"/>
        <v>55000</v>
      </c>
      <c r="I143" s="103">
        <f t="shared" si="26"/>
        <v>55000</v>
      </c>
    </row>
    <row r="144" spans="1:9" ht="27" customHeight="1" x14ac:dyDescent="0.2">
      <c r="A144" s="104" t="s">
        <v>79</v>
      </c>
      <c r="B144" s="105">
        <v>901</v>
      </c>
      <c r="C144" s="117" t="s">
        <v>262</v>
      </c>
      <c r="D144" s="100" t="s">
        <v>622</v>
      </c>
      <c r="E144" s="106" t="s">
        <v>80</v>
      </c>
      <c r="F144" s="106"/>
      <c r="G144" s="102">
        <f t="shared" si="26"/>
        <v>66970.899999999994</v>
      </c>
      <c r="H144" s="102">
        <f t="shared" si="26"/>
        <v>55000</v>
      </c>
      <c r="I144" s="103">
        <f t="shared" si="26"/>
        <v>55000</v>
      </c>
    </row>
    <row r="145" spans="1:10" ht="18" customHeight="1" x14ac:dyDescent="0.2">
      <c r="A145" s="104" t="s">
        <v>81</v>
      </c>
      <c r="B145" s="105">
        <v>901</v>
      </c>
      <c r="C145" s="117" t="s">
        <v>262</v>
      </c>
      <c r="D145" s="100" t="s">
        <v>622</v>
      </c>
      <c r="E145" s="106" t="s">
        <v>82</v>
      </c>
      <c r="F145" s="106">
        <v>900100</v>
      </c>
      <c r="G145" s="102">
        <v>66970.899999999994</v>
      </c>
      <c r="H145" s="102">
        <v>55000</v>
      </c>
      <c r="I145" s="103">
        <v>55000</v>
      </c>
    </row>
    <row r="146" spans="1:10" ht="24" customHeight="1" x14ac:dyDescent="0.2">
      <c r="A146" s="130" t="s">
        <v>190</v>
      </c>
      <c r="B146" s="81">
        <v>901</v>
      </c>
      <c r="C146" s="91" t="s">
        <v>262</v>
      </c>
      <c r="D146" s="141" t="s">
        <v>161</v>
      </c>
      <c r="E146" s="106"/>
      <c r="F146" s="106"/>
      <c r="G146" s="85">
        <f t="shared" ref="G146:I148" si="27">G147</f>
        <v>4229.3999999999996</v>
      </c>
      <c r="H146" s="85">
        <f t="shared" si="27"/>
        <v>0</v>
      </c>
      <c r="I146" s="86">
        <f t="shared" si="27"/>
        <v>0</v>
      </c>
    </row>
    <row r="147" spans="1:10" ht="17.25" customHeight="1" x14ac:dyDescent="0.2">
      <c r="A147" s="109" t="s">
        <v>634</v>
      </c>
      <c r="B147" s="81">
        <v>901</v>
      </c>
      <c r="C147" s="91" t="s">
        <v>262</v>
      </c>
      <c r="D147" s="78" t="s">
        <v>633</v>
      </c>
      <c r="E147" s="106"/>
      <c r="F147" s="106"/>
      <c r="G147" s="85">
        <f t="shared" si="27"/>
        <v>4229.3999999999996</v>
      </c>
      <c r="H147" s="85">
        <f t="shared" si="27"/>
        <v>0</v>
      </c>
      <c r="I147" s="86">
        <f t="shared" si="27"/>
        <v>0</v>
      </c>
    </row>
    <row r="148" spans="1:10" x14ac:dyDescent="0.2">
      <c r="A148" s="104" t="s">
        <v>72</v>
      </c>
      <c r="B148" s="105">
        <v>901</v>
      </c>
      <c r="C148" s="117" t="s">
        <v>262</v>
      </c>
      <c r="D148" s="100" t="s">
        <v>633</v>
      </c>
      <c r="E148" s="106" t="s">
        <v>73</v>
      </c>
      <c r="F148" s="106"/>
      <c r="G148" s="102">
        <f>G149+G150</f>
        <v>4229.3999999999996</v>
      </c>
      <c r="H148" s="102">
        <f t="shared" si="27"/>
        <v>0</v>
      </c>
      <c r="I148" s="103">
        <f t="shared" si="27"/>
        <v>0</v>
      </c>
    </row>
    <row r="149" spans="1:10" x14ac:dyDescent="0.2">
      <c r="A149" s="104" t="s">
        <v>635</v>
      </c>
      <c r="B149" s="105">
        <v>901</v>
      </c>
      <c r="C149" s="117" t="s">
        <v>262</v>
      </c>
      <c r="D149" s="100" t="s">
        <v>633</v>
      </c>
      <c r="E149" s="106">
        <v>830</v>
      </c>
      <c r="F149" s="106">
        <v>900100</v>
      </c>
      <c r="G149" s="102">
        <v>4219.3999999999996</v>
      </c>
      <c r="H149" s="102">
        <v>0</v>
      </c>
      <c r="I149" s="103">
        <v>0</v>
      </c>
      <c r="J149" s="83"/>
    </row>
    <row r="150" spans="1:10" x14ac:dyDescent="0.2">
      <c r="A150" s="104" t="s">
        <v>74</v>
      </c>
      <c r="B150" s="105">
        <v>901</v>
      </c>
      <c r="C150" s="137" t="s">
        <v>262</v>
      </c>
      <c r="D150" s="100" t="s">
        <v>633</v>
      </c>
      <c r="E150" s="106">
        <v>850</v>
      </c>
      <c r="F150" s="106">
        <v>900100</v>
      </c>
      <c r="G150" s="102">
        <v>10</v>
      </c>
      <c r="H150" s="102">
        <v>0</v>
      </c>
      <c r="I150" s="103">
        <v>0</v>
      </c>
      <c r="J150" s="83"/>
    </row>
    <row r="151" spans="1:10" x14ac:dyDescent="0.2">
      <c r="A151" s="109" t="s">
        <v>356</v>
      </c>
      <c r="B151" s="81">
        <v>901</v>
      </c>
      <c r="C151" s="91" t="s">
        <v>355</v>
      </c>
      <c r="D151" s="151"/>
      <c r="E151" s="106"/>
      <c r="F151" s="106"/>
      <c r="G151" s="85">
        <f>G152</f>
        <v>64.7</v>
      </c>
      <c r="H151" s="85">
        <f t="shared" ref="H151:I155" si="28">H152</f>
        <v>74</v>
      </c>
      <c r="I151" s="86">
        <f t="shared" si="28"/>
        <v>74</v>
      </c>
    </row>
    <row r="152" spans="1:10" x14ac:dyDescent="0.2">
      <c r="A152" s="89" t="s">
        <v>83</v>
      </c>
      <c r="B152" s="81">
        <v>901</v>
      </c>
      <c r="C152" s="91" t="s">
        <v>268</v>
      </c>
      <c r="D152" s="100"/>
      <c r="E152" s="106"/>
      <c r="F152" s="106"/>
      <c r="G152" s="85">
        <f>G153</f>
        <v>64.7</v>
      </c>
      <c r="H152" s="85">
        <f t="shared" si="28"/>
        <v>74</v>
      </c>
      <c r="I152" s="86">
        <f t="shared" si="28"/>
        <v>74</v>
      </c>
    </row>
    <row r="153" spans="1:10" ht="24.75" customHeight="1" x14ac:dyDescent="0.2">
      <c r="A153" s="92" t="s">
        <v>600</v>
      </c>
      <c r="B153" s="81">
        <v>901</v>
      </c>
      <c r="C153" s="91" t="s">
        <v>268</v>
      </c>
      <c r="D153" s="78" t="s">
        <v>174</v>
      </c>
      <c r="E153" s="106"/>
      <c r="F153" s="106"/>
      <c r="G153" s="85">
        <f>G154</f>
        <v>64.7</v>
      </c>
      <c r="H153" s="85">
        <f t="shared" si="28"/>
        <v>74</v>
      </c>
      <c r="I153" s="86">
        <f t="shared" si="28"/>
        <v>74</v>
      </c>
    </row>
    <row r="154" spans="1:10" ht="17.25" customHeight="1" x14ac:dyDescent="0.2">
      <c r="A154" s="92" t="s">
        <v>194</v>
      </c>
      <c r="B154" s="81">
        <v>901</v>
      </c>
      <c r="C154" s="91" t="s">
        <v>268</v>
      </c>
      <c r="D154" s="78" t="s">
        <v>187</v>
      </c>
      <c r="E154" s="106"/>
      <c r="F154" s="106"/>
      <c r="G154" s="85">
        <f>G155</f>
        <v>64.7</v>
      </c>
      <c r="H154" s="85">
        <f t="shared" si="28"/>
        <v>74</v>
      </c>
      <c r="I154" s="86">
        <f t="shared" si="28"/>
        <v>74</v>
      </c>
    </row>
    <row r="155" spans="1:10" ht="32.25" customHeight="1" x14ac:dyDescent="0.2">
      <c r="A155" s="95" t="s">
        <v>323</v>
      </c>
      <c r="B155" s="81">
        <v>901</v>
      </c>
      <c r="C155" s="91" t="s">
        <v>268</v>
      </c>
      <c r="D155" s="78" t="s">
        <v>188</v>
      </c>
      <c r="E155" s="106"/>
      <c r="F155" s="106"/>
      <c r="G155" s="85">
        <f>G156</f>
        <v>64.7</v>
      </c>
      <c r="H155" s="85">
        <f t="shared" si="28"/>
        <v>74</v>
      </c>
      <c r="I155" s="86">
        <f t="shared" si="28"/>
        <v>74</v>
      </c>
    </row>
    <row r="156" spans="1:10" x14ac:dyDescent="0.2">
      <c r="A156" s="120" t="s">
        <v>267</v>
      </c>
      <c r="B156" s="105">
        <v>901</v>
      </c>
      <c r="C156" s="117" t="s">
        <v>268</v>
      </c>
      <c r="D156" s="125" t="s">
        <v>269</v>
      </c>
      <c r="E156" s="122"/>
      <c r="F156" s="122"/>
      <c r="G156" s="102">
        <f t="shared" ref="G156:I157" si="29">G157</f>
        <v>64.7</v>
      </c>
      <c r="H156" s="102">
        <f t="shared" si="29"/>
        <v>74</v>
      </c>
      <c r="I156" s="103">
        <f t="shared" si="29"/>
        <v>74</v>
      </c>
    </row>
    <row r="157" spans="1:10" ht="18.75" customHeight="1" x14ac:dyDescent="0.2">
      <c r="A157" s="104" t="s">
        <v>68</v>
      </c>
      <c r="B157" s="105">
        <v>901</v>
      </c>
      <c r="C157" s="117" t="s">
        <v>268</v>
      </c>
      <c r="D157" s="125" t="s">
        <v>269</v>
      </c>
      <c r="E157" s="106" t="s">
        <v>69</v>
      </c>
      <c r="F157" s="106"/>
      <c r="G157" s="102">
        <f t="shared" si="29"/>
        <v>64.7</v>
      </c>
      <c r="H157" s="102">
        <f t="shared" si="29"/>
        <v>74</v>
      </c>
      <c r="I157" s="103">
        <f t="shared" si="29"/>
        <v>74</v>
      </c>
    </row>
    <row r="158" spans="1:10" ht="25.5" x14ac:dyDescent="0.2">
      <c r="A158" s="104" t="s">
        <v>70</v>
      </c>
      <c r="B158" s="105">
        <v>901</v>
      </c>
      <c r="C158" s="117" t="s">
        <v>268</v>
      </c>
      <c r="D158" s="125" t="s">
        <v>269</v>
      </c>
      <c r="E158" s="106" t="s">
        <v>71</v>
      </c>
      <c r="F158" s="106">
        <v>900100</v>
      </c>
      <c r="G158" s="102">
        <v>64.7</v>
      </c>
      <c r="H158" s="102">
        <v>74</v>
      </c>
      <c r="I158" s="103">
        <v>74</v>
      </c>
    </row>
    <row r="159" spans="1:10" ht="27.75" customHeight="1" x14ac:dyDescent="0.2">
      <c r="A159" s="109" t="s">
        <v>84</v>
      </c>
      <c r="B159" s="81">
        <v>901</v>
      </c>
      <c r="C159" s="91" t="s">
        <v>357</v>
      </c>
      <c r="D159" s="125"/>
      <c r="E159" s="106"/>
      <c r="F159" s="106"/>
      <c r="G159" s="85">
        <f>G160+G197+G167</f>
        <v>72131.600000000006</v>
      </c>
      <c r="H159" s="85">
        <f>H160+H197+H167</f>
        <v>66650</v>
      </c>
      <c r="I159" s="86">
        <f>I160+I197+I167</f>
        <v>63150</v>
      </c>
    </row>
    <row r="160" spans="1:10" x14ac:dyDescent="0.2">
      <c r="A160" s="89" t="s">
        <v>397</v>
      </c>
      <c r="B160" s="81">
        <v>901</v>
      </c>
      <c r="C160" s="91" t="s">
        <v>272</v>
      </c>
      <c r="D160" s="100"/>
      <c r="E160" s="106"/>
      <c r="F160" s="106"/>
      <c r="G160" s="85">
        <f>G161</f>
        <v>3290.7</v>
      </c>
      <c r="H160" s="85">
        <f t="shared" ref="H160:I162" si="30">H161</f>
        <v>2900</v>
      </c>
      <c r="I160" s="86">
        <f t="shared" si="30"/>
        <v>2900</v>
      </c>
    </row>
    <row r="161" spans="1:9" ht="30.75" customHeight="1" x14ac:dyDescent="0.2">
      <c r="A161" s="95" t="s">
        <v>477</v>
      </c>
      <c r="B161" s="81">
        <v>901</v>
      </c>
      <c r="C161" s="91" t="s">
        <v>272</v>
      </c>
      <c r="D161" s="78" t="s">
        <v>168</v>
      </c>
      <c r="E161" s="106"/>
      <c r="F161" s="106"/>
      <c r="G161" s="85">
        <f>G162</f>
        <v>3290.7</v>
      </c>
      <c r="H161" s="85">
        <f t="shared" si="30"/>
        <v>2900</v>
      </c>
      <c r="I161" s="86">
        <f t="shared" si="30"/>
        <v>2900</v>
      </c>
    </row>
    <row r="162" spans="1:9" ht="30.75" customHeight="1" x14ac:dyDescent="0.2">
      <c r="A162" s="95" t="s">
        <v>393</v>
      </c>
      <c r="B162" s="81">
        <v>901</v>
      </c>
      <c r="C162" s="91" t="s">
        <v>272</v>
      </c>
      <c r="D162" s="78" t="s">
        <v>173</v>
      </c>
      <c r="E162" s="110"/>
      <c r="F162" s="110"/>
      <c r="G162" s="85">
        <f>G163</f>
        <v>3290.7</v>
      </c>
      <c r="H162" s="85">
        <f t="shared" si="30"/>
        <v>2900</v>
      </c>
      <c r="I162" s="86">
        <f t="shared" si="30"/>
        <v>2900</v>
      </c>
    </row>
    <row r="163" spans="1:9" ht="52.5" customHeight="1" x14ac:dyDescent="0.2">
      <c r="A163" s="152" t="s">
        <v>566</v>
      </c>
      <c r="B163" s="81">
        <v>901</v>
      </c>
      <c r="C163" s="91" t="s">
        <v>272</v>
      </c>
      <c r="D163" s="78" t="s">
        <v>275</v>
      </c>
      <c r="E163" s="110"/>
      <c r="F163" s="110"/>
      <c r="G163" s="85">
        <f t="shared" ref="G163:I165" si="31">G164</f>
        <v>3290.7</v>
      </c>
      <c r="H163" s="85">
        <f t="shared" si="31"/>
        <v>2900</v>
      </c>
      <c r="I163" s="86">
        <f t="shared" si="31"/>
        <v>2900</v>
      </c>
    </row>
    <row r="164" spans="1:9" ht="25.5" x14ac:dyDescent="0.2">
      <c r="A164" s="153" t="s">
        <v>271</v>
      </c>
      <c r="B164" s="105">
        <v>901</v>
      </c>
      <c r="C164" s="117" t="s">
        <v>272</v>
      </c>
      <c r="D164" s="100" t="s">
        <v>276</v>
      </c>
      <c r="E164" s="106"/>
      <c r="F164" s="106"/>
      <c r="G164" s="102">
        <f t="shared" si="31"/>
        <v>3290.7</v>
      </c>
      <c r="H164" s="102">
        <f t="shared" si="31"/>
        <v>2900</v>
      </c>
      <c r="I164" s="103">
        <f t="shared" si="31"/>
        <v>2900</v>
      </c>
    </row>
    <row r="165" spans="1:9" x14ac:dyDescent="0.2">
      <c r="A165" s="104" t="s">
        <v>68</v>
      </c>
      <c r="B165" s="105">
        <v>901</v>
      </c>
      <c r="C165" s="117" t="s">
        <v>272</v>
      </c>
      <c r="D165" s="100" t="s">
        <v>276</v>
      </c>
      <c r="E165" s="106" t="s">
        <v>69</v>
      </c>
      <c r="F165" s="106"/>
      <c r="G165" s="102">
        <f t="shared" si="31"/>
        <v>3290.7</v>
      </c>
      <c r="H165" s="102">
        <f t="shared" si="31"/>
        <v>2900</v>
      </c>
      <c r="I165" s="103">
        <f t="shared" si="31"/>
        <v>2900</v>
      </c>
    </row>
    <row r="166" spans="1:9" ht="25.5" x14ac:dyDescent="0.2">
      <c r="A166" s="104" t="s">
        <v>70</v>
      </c>
      <c r="B166" s="105">
        <v>901</v>
      </c>
      <c r="C166" s="117" t="s">
        <v>272</v>
      </c>
      <c r="D166" s="100" t="s">
        <v>276</v>
      </c>
      <c r="E166" s="106" t="s">
        <v>71</v>
      </c>
      <c r="F166" s="106">
        <v>900100</v>
      </c>
      <c r="G166" s="102">
        <v>3290.7</v>
      </c>
      <c r="H166" s="102">
        <v>2900</v>
      </c>
      <c r="I166" s="103">
        <v>2900</v>
      </c>
    </row>
    <row r="167" spans="1:9" ht="25.5" x14ac:dyDescent="0.2">
      <c r="A167" s="109" t="s">
        <v>398</v>
      </c>
      <c r="B167" s="81">
        <v>901</v>
      </c>
      <c r="C167" s="91" t="s">
        <v>399</v>
      </c>
      <c r="D167" s="100"/>
      <c r="E167" s="106"/>
      <c r="F167" s="106"/>
      <c r="G167" s="85">
        <f>G168</f>
        <v>32603.4</v>
      </c>
      <c r="H167" s="85">
        <f>H168</f>
        <v>30050</v>
      </c>
      <c r="I167" s="86">
        <f>I168</f>
        <v>30050</v>
      </c>
    </row>
    <row r="168" spans="1:9" ht="25.5" x14ac:dyDescent="0.2">
      <c r="A168" s="95" t="s">
        <v>200</v>
      </c>
      <c r="B168" s="81">
        <v>901</v>
      </c>
      <c r="C168" s="91" t="s">
        <v>399</v>
      </c>
      <c r="D168" s="78" t="s">
        <v>168</v>
      </c>
      <c r="E168" s="106"/>
      <c r="F168" s="106"/>
      <c r="G168" s="85">
        <f>G169+G178+G183+G188</f>
        <v>32603.4</v>
      </c>
      <c r="H168" s="85">
        <f>H169+H178+H183+H188</f>
        <v>30050</v>
      </c>
      <c r="I168" s="86">
        <f>I169+I178+I183+I188</f>
        <v>30050</v>
      </c>
    </row>
    <row r="169" spans="1:9" ht="38.25" x14ac:dyDescent="0.2">
      <c r="A169" s="95" t="s">
        <v>641</v>
      </c>
      <c r="B169" s="81">
        <v>901</v>
      </c>
      <c r="C169" s="91" t="s">
        <v>399</v>
      </c>
      <c r="D169" s="78" t="s">
        <v>273</v>
      </c>
      <c r="E169" s="110"/>
      <c r="F169" s="110"/>
      <c r="G169" s="85">
        <f>G170+G174</f>
        <v>750.4</v>
      </c>
      <c r="H169" s="85">
        <f>H170+H174</f>
        <v>1400</v>
      </c>
      <c r="I169" s="86">
        <f>I170+I174</f>
        <v>1400</v>
      </c>
    </row>
    <row r="170" spans="1:9" ht="42" customHeight="1" x14ac:dyDescent="0.2">
      <c r="A170" s="152" t="s">
        <v>642</v>
      </c>
      <c r="B170" s="105" t="s">
        <v>59</v>
      </c>
      <c r="C170" s="117" t="s">
        <v>399</v>
      </c>
      <c r="D170" s="78" t="s">
        <v>274</v>
      </c>
      <c r="E170" s="110"/>
      <c r="F170" s="110"/>
      <c r="G170" s="85">
        <f t="shared" ref="G170:I172" si="32">G171</f>
        <v>750.4</v>
      </c>
      <c r="H170" s="85">
        <f t="shared" si="32"/>
        <v>1200</v>
      </c>
      <c r="I170" s="86">
        <f t="shared" si="32"/>
        <v>1200</v>
      </c>
    </row>
    <row r="171" spans="1:9" ht="27" customHeight="1" x14ac:dyDescent="0.2">
      <c r="A171" s="153" t="s">
        <v>793</v>
      </c>
      <c r="B171" s="105" t="s">
        <v>59</v>
      </c>
      <c r="C171" s="117" t="s">
        <v>399</v>
      </c>
      <c r="D171" s="100" t="s">
        <v>567</v>
      </c>
      <c r="E171" s="106"/>
      <c r="F171" s="106"/>
      <c r="G171" s="102">
        <f t="shared" si="32"/>
        <v>750.4</v>
      </c>
      <c r="H171" s="102">
        <f t="shared" si="32"/>
        <v>1200</v>
      </c>
      <c r="I171" s="103">
        <f t="shared" si="32"/>
        <v>1200</v>
      </c>
    </row>
    <row r="172" spans="1:9" ht="18.75" customHeight="1" x14ac:dyDescent="0.2">
      <c r="A172" s="104" t="s">
        <v>68</v>
      </c>
      <c r="B172" s="105" t="s">
        <v>59</v>
      </c>
      <c r="C172" s="117" t="s">
        <v>399</v>
      </c>
      <c r="D172" s="100" t="s">
        <v>567</v>
      </c>
      <c r="E172" s="106" t="s">
        <v>69</v>
      </c>
      <c r="F172" s="106"/>
      <c r="G172" s="102">
        <f t="shared" si="32"/>
        <v>750.4</v>
      </c>
      <c r="H172" s="102">
        <f t="shared" si="32"/>
        <v>1200</v>
      </c>
      <c r="I172" s="103">
        <f t="shared" si="32"/>
        <v>1200</v>
      </c>
    </row>
    <row r="173" spans="1:9" ht="28.5" customHeight="1" x14ac:dyDescent="0.2">
      <c r="A173" s="104" t="s">
        <v>70</v>
      </c>
      <c r="B173" s="105" t="s">
        <v>59</v>
      </c>
      <c r="C173" s="117" t="s">
        <v>399</v>
      </c>
      <c r="D173" s="100" t="s">
        <v>567</v>
      </c>
      <c r="E173" s="106" t="s">
        <v>71</v>
      </c>
      <c r="F173" s="106">
        <v>900100</v>
      </c>
      <c r="G173" s="102">
        <v>750.4</v>
      </c>
      <c r="H173" s="102">
        <v>1200</v>
      </c>
      <c r="I173" s="103">
        <v>1200</v>
      </c>
    </row>
    <row r="174" spans="1:9" ht="58.5" customHeight="1" x14ac:dyDescent="0.2">
      <c r="A174" s="109" t="s">
        <v>659</v>
      </c>
      <c r="B174" s="81">
        <v>901</v>
      </c>
      <c r="C174" s="91" t="s">
        <v>399</v>
      </c>
      <c r="D174" s="78" t="s">
        <v>657</v>
      </c>
      <c r="E174" s="106"/>
      <c r="F174" s="106"/>
      <c r="G174" s="85">
        <f>G175</f>
        <v>0</v>
      </c>
      <c r="H174" s="85">
        <f>H175</f>
        <v>200</v>
      </c>
      <c r="I174" s="86">
        <f>I175</f>
        <v>200</v>
      </c>
    </row>
    <row r="175" spans="1:9" ht="30" customHeight="1" x14ac:dyDescent="0.2">
      <c r="A175" s="153" t="s">
        <v>793</v>
      </c>
      <c r="B175" s="105" t="s">
        <v>59</v>
      </c>
      <c r="C175" s="117" t="s">
        <v>399</v>
      </c>
      <c r="D175" s="100" t="s">
        <v>658</v>
      </c>
      <c r="E175" s="106"/>
      <c r="F175" s="106"/>
      <c r="G175" s="102">
        <f t="shared" ref="G175:I176" si="33">G176</f>
        <v>0</v>
      </c>
      <c r="H175" s="102">
        <f t="shared" si="33"/>
        <v>200</v>
      </c>
      <c r="I175" s="103">
        <f t="shared" si="33"/>
        <v>200</v>
      </c>
    </row>
    <row r="176" spans="1:9" x14ac:dyDescent="0.2">
      <c r="A176" s="104" t="s">
        <v>68</v>
      </c>
      <c r="B176" s="105" t="s">
        <v>59</v>
      </c>
      <c r="C176" s="117" t="s">
        <v>399</v>
      </c>
      <c r="D176" s="100" t="s">
        <v>658</v>
      </c>
      <c r="E176" s="106" t="s">
        <v>69</v>
      </c>
      <c r="F176" s="106"/>
      <c r="G176" s="102">
        <f t="shared" si="33"/>
        <v>0</v>
      </c>
      <c r="H176" s="102">
        <f t="shared" si="33"/>
        <v>200</v>
      </c>
      <c r="I176" s="103">
        <f t="shared" si="33"/>
        <v>200</v>
      </c>
    </row>
    <row r="177" spans="1:9" ht="25.5" x14ac:dyDescent="0.2">
      <c r="A177" s="104" t="s">
        <v>70</v>
      </c>
      <c r="B177" s="105" t="s">
        <v>59</v>
      </c>
      <c r="C177" s="117" t="s">
        <v>399</v>
      </c>
      <c r="D177" s="100" t="s">
        <v>658</v>
      </c>
      <c r="E177" s="106" t="s">
        <v>71</v>
      </c>
      <c r="F177" s="106">
        <v>900100</v>
      </c>
      <c r="G177" s="102">
        <v>0</v>
      </c>
      <c r="H177" s="102">
        <v>200</v>
      </c>
      <c r="I177" s="103">
        <v>200</v>
      </c>
    </row>
    <row r="178" spans="1:9" ht="25.5" x14ac:dyDescent="0.2">
      <c r="A178" s="95" t="s">
        <v>392</v>
      </c>
      <c r="B178" s="105">
        <v>901</v>
      </c>
      <c r="C178" s="117" t="s">
        <v>399</v>
      </c>
      <c r="D178" s="78" t="s">
        <v>373</v>
      </c>
      <c r="E178" s="110"/>
      <c r="F178" s="110"/>
      <c r="G178" s="85">
        <f t="shared" ref="G178:I181" si="34">G179</f>
        <v>769.6</v>
      </c>
      <c r="H178" s="85">
        <f t="shared" si="34"/>
        <v>500</v>
      </c>
      <c r="I178" s="86">
        <f t="shared" si="34"/>
        <v>500</v>
      </c>
    </row>
    <row r="179" spans="1:9" ht="29.25" customHeight="1" x14ac:dyDescent="0.2">
      <c r="A179" s="152" t="s">
        <v>569</v>
      </c>
      <c r="B179" s="105">
        <v>901</v>
      </c>
      <c r="C179" s="117" t="s">
        <v>399</v>
      </c>
      <c r="D179" s="78" t="s">
        <v>206</v>
      </c>
      <c r="E179" s="110"/>
      <c r="F179" s="110"/>
      <c r="G179" s="85">
        <f>G180</f>
        <v>769.6</v>
      </c>
      <c r="H179" s="85">
        <f t="shared" si="34"/>
        <v>500</v>
      </c>
      <c r="I179" s="86">
        <f t="shared" si="34"/>
        <v>500</v>
      </c>
    </row>
    <row r="180" spans="1:9" ht="25.5" x14ac:dyDescent="0.2">
      <c r="A180" s="153" t="s">
        <v>794</v>
      </c>
      <c r="B180" s="105" t="s">
        <v>59</v>
      </c>
      <c r="C180" s="117" t="s">
        <v>399</v>
      </c>
      <c r="D180" s="100" t="s">
        <v>207</v>
      </c>
      <c r="E180" s="106"/>
      <c r="F180" s="106"/>
      <c r="G180" s="102">
        <f t="shared" si="34"/>
        <v>769.6</v>
      </c>
      <c r="H180" s="102">
        <f t="shared" si="34"/>
        <v>500</v>
      </c>
      <c r="I180" s="103">
        <f t="shared" si="34"/>
        <v>500</v>
      </c>
    </row>
    <row r="181" spans="1:9" x14ac:dyDescent="0.2">
      <c r="A181" s="104" t="s">
        <v>68</v>
      </c>
      <c r="B181" s="105" t="s">
        <v>59</v>
      </c>
      <c r="C181" s="117" t="s">
        <v>399</v>
      </c>
      <c r="D181" s="100" t="s">
        <v>207</v>
      </c>
      <c r="E181" s="106">
        <v>200</v>
      </c>
      <c r="F181" s="106"/>
      <c r="G181" s="102">
        <f t="shared" si="34"/>
        <v>769.6</v>
      </c>
      <c r="H181" s="102">
        <f t="shared" si="34"/>
        <v>500</v>
      </c>
      <c r="I181" s="103">
        <f t="shared" si="34"/>
        <v>500</v>
      </c>
    </row>
    <row r="182" spans="1:9" ht="25.5" x14ac:dyDescent="0.2">
      <c r="A182" s="104" t="s">
        <v>70</v>
      </c>
      <c r="B182" s="105" t="s">
        <v>59</v>
      </c>
      <c r="C182" s="117" t="s">
        <v>399</v>
      </c>
      <c r="D182" s="100" t="s">
        <v>207</v>
      </c>
      <c r="E182" s="106">
        <v>240</v>
      </c>
      <c r="F182" s="106">
        <v>900100</v>
      </c>
      <c r="G182" s="102">
        <v>769.6</v>
      </c>
      <c r="H182" s="102">
        <v>500</v>
      </c>
      <c r="I182" s="103">
        <v>500</v>
      </c>
    </row>
    <row r="183" spans="1:9" ht="30" customHeight="1" x14ac:dyDescent="0.2">
      <c r="A183" s="95" t="s">
        <v>570</v>
      </c>
      <c r="B183" s="105" t="s">
        <v>59</v>
      </c>
      <c r="C183" s="117" t="s">
        <v>399</v>
      </c>
      <c r="D183" s="78" t="s">
        <v>277</v>
      </c>
      <c r="E183" s="110"/>
      <c r="F183" s="110"/>
      <c r="G183" s="85">
        <f t="shared" ref="G183:I186" si="35">G184</f>
        <v>33.9</v>
      </c>
      <c r="H183" s="85">
        <f t="shared" si="35"/>
        <v>50</v>
      </c>
      <c r="I183" s="86">
        <f t="shared" si="35"/>
        <v>50</v>
      </c>
    </row>
    <row r="184" spans="1:9" ht="27" customHeight="1" x14ac:dyDescent="0.2">
      <c r="A184" s="152" t="s">
        <v>571</v>
      </c>
      <c r="B184" s="105" t="s">
        <v>59</v>
      </c>
      <c r="C184" s="117" t="s">
        <v>399</v>
      </c>
      <c r="D184" s="78" t="s">
        <v>278</v>
      </c>
      <c r="E184" s="110"/>
      <c r="F184" s="110"/>
      <c r="G184" s="85">
        <f t="shared" si="35"/>
        <v>33.9</v>
      </c>
      <c r="H184" s="85">
        <f t="shared" si="35"/>
        <v>50</v>
      </c>
      <c r="I184" s="86">
        <f t="shared" si="35"/>
        <v>50</v>
      </c>
    </row>
    <row r="185" spans="1:9" ht="28.5" customHeight="1" x14ac:dyDescent="0.2">
      <c r="A185" s="153" t="s">
        <v>270</v>
      </c>
      <c r="B185" s="105" t="s">
        <v>59</v>
      </c>
      <c r="C185" s="117" t="s">
        <v>399</v>
      </c>
      <c r="D185" s="100" t="s">
        <v>568</v>
      </c>
      <c r="E185" s="106"/>
      <c r="F185" s="106"/>
      <c r="G185" s="102">
        <f t="shared" si="35"/>
        <v>33.9</v>
      </c>
      <c r="H185" s="102">
        <f t="shared" si="35"/>
        <v>50</v>
      </c>
      <c r="I185" s="103">
        <f t="shared" si="35"/>
        <v>50</v>
      </c>
    </row>
    <row r="186" spans="1:9" x14ac:dyDescent="0.2">
      <c r="A186" s="104" t="s">
        <v>68</v>
      </c>
      <c r="B186" s="105" t="s">
        <v>59</v>
      </c>
      <c r="C186" s="117" t="s">
        <v>399</v>
      </c>
      <c r="D186" s="100" t="s">
        <v>568</v>
      </c>
      <c r="E186" s="106">
        <v>200</v>
      </c>
      <c r="F186" s="106"/>
      <c r="G186" s="102">
        <f t="shared" si="35"/>
        <v>33.9</v>
      </c>
      <c r="H186" s="102">
        <f t="shared" si="35"/>
        <v>50</v>
      </c>
      <c r="I186" s="103">
        <f t="shared" si="35"/>
        <v>50</v>
      </c>
    </row>
    <row r="187" spans="1:9" ht="25.5" x14ac:dyDescent="0.2">
      <c r="A187" s="104" t="s">
        <v>70</v>
      </c>
      <c r="B187" s="105" t="s">
        <v>59</v>
      </c>
      <c r="C187" s="117" t="s">
        <v>399</v>
      </c>
      <c r="D187" s="100" t="s">
        <v>568</v>
      </c>
      <c r="E187" s="106">
        <v>240</v>
      </c>
      <c r="F187" s="106">
        <v>900100</v>
      </c>
      <c r="G187" s="102">
        <v>33.9</v>
      </c>
      <c r="H187" s="102">
        <v>50</v>
      </c>
      <c r="I187" s="103">
        <v>50</v>
      </c>
    </row>
    <row r="188" spans="1:9" x14ac:dyDescent="0.2">
      <c r="A188" s="109" t="s">
        <v>108</v>
      </c>
      <c r="B188" s="105" t="s">
        <v>59</v>
      </c>
      <c r="C188" s="117" t="s">
        <v>399</v>
      </c>
      <c r="D188" s="78" t="s">
        <v>421</v>
      </c>
      <c r="E188" s="110"/>
      <c r="F188" s="110"/>
      <c r="G188" s="85">
        <f t="shared" ref="G188:I189" si="36">G189</f>
        <v>31049.5</v>
      </c>
      <c r="H188" s="85">
        <f t="shared" si="36"/>
        <v>28100</v>
      </c>
      <c r="I188" s="86">
        <f t="shared" si="36"/>
        <v>28100</v>
      </c>
    </row>
    <row r="189" spans="1:9" ht="25.5" x14ac:dyDescent="0.2">
      <c r="A189" s="109" t="s">
        <v>323</v>
      </c>
      <c r="B189" s="105" t="s">
        <v>59</v>
      </c>
      <c r="C189" s="117" t="s">
        <v>399</v>
      </c>
      <c r="D189" s="78" t="s">
        <v>422</v>
      </c>
      <c r="E189" s="110"/>
      <c r="F189" s="110"/>
      <c r="G189" s="85">
        <f t="shared" si="36"/>
        <v>31049.5</v>
      </c>
      <c r="H189" s="85">
        <f t="shared" si="36"/>
        <v>28100</v>
      </c>
      <c r="I189" s="86">
        <f t="shared" si="36"/>
        <v>28100</v>
      </c>
    </row>
    <row r="190" spans="1:9" x14ac:dyDescent="0.2">
      <c r="A190" s="104" t="s">
        <v>424</v>
      </c>
      <c r="B190" s="105" t="s">
        <v>59</v>
      </c>
      <c r="C190" s="117" t="s">
        <v>399</v>
      </c>
      <c r="D190" s="100" t="s">
        <v>423</v>
      </c>
      <c r="E190" s="106"/>
      <c r="F190" s="106"/>
      <c r="G190" s="102">
        <f>G191+G195+G193</f>
        <v>31049.5</v>
      </c>
      <c r="H190" s="102">
        <f>H191+H195+H193</f>
        <v>28100</v>
      </c>
      <c r="I190" s="103">
        <f>I191+I195+I193</f>
        <v>28100</v>
      </c>
    </row>
    <row r="191" spans="1:9" ht="38.25" x14ac:dyDescent="0.2">
      <c r="A191" s="104" t="s">
        <v>63</v>
      </c>
      <c r="B191" s="105" t="s">
        <v>59</v>
      </c>
      <c r="C191" s="117" t="s">
        <v>399</v>
      </c>
      <c r="D191" s="100" t="s">
        <v>423</v>
      </c>
      <c r="E191" s="106" t="s">
        <v>64</v>
      </c>
      <c r="F191" s="106"/>
      <c r="G191" s="102">
        <f>G192</f>
        <v>28116.5</v>
      </c>
      <c r="H191" s="102">
        <f>H192</f>
        <v>25481</v>
      </c>
      <c r="I191" s="103">
        <f>I192</f>
        <v>25481</v>
      </c>
    </row>
    <row r="192" spans="1:9" x14ac:dyDescent="0.2">
      <c r="A192" s="104" t="s">
        <v>77</v>
      </c>
      <c r="B192" s="105" t="s">
        <v>59</v>
      </c>
      <c r="C192" s="117" t="s">
        <v>399</v>
      </c>
      <c r="D192" s="100" t="s">
        <v>423</v>
      </c>
      <c r="E192" s="106" t="s">
        <v>78</v>
      </c>
      <c r="F192" s="106">
        <v>900100</v>
      </c>
      <c r="G192" s="102">
        <v>28116.5</v>
      </c>
      <c r="H192" s="102">
        <v>25481</v>
      </c>
      <c r="I192" s="103">
        <v>25481</v>
      </c>
    </row>
    <row r="193" spans="1:9" x14ac:dyDescent="0.2">
      <c r="A193" s="104" t="s">
        <v>68</v>
      </c>
      <c r="B193" s="105" t="s">
        <v>59</v>
      </c>
      <c r="C193" s="117" t="s">
        <v>399</v>
      </c>
      <c r="D193" s="100" t="s">
        <v>423</v>
      </c>
      <c r="E193" s="106">
        <v>200</v>
      </c>
      <c r="F193" s="106"/>
      <c r="G193" s="102">
        <f>G194</f>
        <v>2821.3</v>
      </c>
      <c r="H193" s="102">
        <f>H194</f>
        <v>2512</v>
      </c>
      <c r="I193" s="103">
        <f>I194</f>
        <v>2512</v>
      </c>
    </row>
    <row r="194" spans="1:9" ht="25.5" x14ac:dyDescent="0.2">
      <c r="A194" s="104" t="s">
        <v>70</v>
      </c>
      <c r="B194" s="105" t="s">
        <v>59</v>
      </c>
      <c r="C194" s="117" t="s">
        <v>399</v>
      </c>
      <c r="D194" s="100" t="s">
        <v>423</v>
      </c>
      <c r="E194" s="106">
        <v>240</v>
      </c>
      <c r="F194" s="106">
        <v>900100</v>
      </c>
      <c r="G194" s="146">
        <v>2821.3</v>
      </c>
      <c r="H194" s="146">
        <v>2512</v>
      </c>
      <c r="I194" s="147">
        <v>2512</v>
      </c>
    </row>
    <row r="195" spans="1:9" x14ac:dyDescent="0.2">
      <c r="A195" s="104" t="s">
        <v>72</v>
      </c>
      <c r="B195" s="105" t="s">
        <v>59</v>
      </c>
      <c r="C195" s="117" t="s">
        <v>399</v>
      </c>
      <c r="D195" s="100" t="s">
        <v>423</v>
      </c>
      <c r="E195" s="106" t="s">
        <v>73</v>
      </c>
      <c r="F195" s="106"/>
      <c r="G195" s="102">
        <f>G196</f>
        <v>111.7</v>
      </c>
      <c r="H195" s="102">
        <f>H196</f>
        <v>107</v>
      </c>
      <c r="I195" s="103">
        <f>I196</f>
        <v>107</v>
      </c>
    </row>
    <row r="196" spans="1:9" x14ac:dyDescent="0.2">
      <c r="A196" s="104" t="s">
        <v>74</v>
      </c>
      <c r="B196" s="105" t="s">
        <v>59</v>
      </c>
      <c r="C196" s="117" t="s">
        <v>399</v>
      </c>
      <c r="D196" s="100" t="s">
        <v>423</v>
      </c>
      <c r="E196" s="106" t="s">
        <v>75</v>
      </c>
      <c r="F196" s="106">
        <v>900100</v>
      </c>
      <c r="G196" s="102">
        <v>111.7</v>
      </c>
      <c r="H196" s="102">
        <v>107</v>
      </c>
      <c r="I196" s="103">
        <v>107</v>
      </c>
    </row>
    <row r="197" spans="1:9" ht="25.5" x14ac:dyDescent="0.2">
      <c r="A197" s="89" t="s">
        <v>85</v>
      </c>
      <c r="B197" s="81" t="s">
        <v>59</v>
      </c>
      <c r="C197" s="91" t="s">
        <v>282</v>
      </c>
      <c r="D197" s="100"/>
      <c r="E197" s="106"/>
      <c r="F197" s="106"/>
      <c r="G197" s="85">
        <f t="shared" ref="G197:I198" si="37">G198</f>
        <v>36237.500000000007</v>
      </c>
      <c r="H197" s="85">
        <f t="shared" si="37"/>
        <v>33700</v>
      </c>
      <c r="I197" s="86">
        <f t="shared" si="37"/>
        <v>30200</v>
      </c>
    </row>
    <row r="198" spans="1:9" ht="27.75" customHeight="1" x14ac:dyDescent="0.2">
      <c r="A198" s="95" t="s">
        <v>477</v>
      </c>
      <c r="B198" s="81" t="s">
        <v>59</v>
      </c>
      <c r="C198" s="91" t="s">
        <v>282</v>
      </c>
      <c r="D198" s="78" t="s">
        <v>168</v>
      </c>
      <c r="E198" s="106"/>
      <c r="F198" s="106"/>
      <c r="G198" s="85">
        <f t="shared" si="37"/>
        <v>36237.500000000007</v>
      </c>
      <c r="H198" s="85">
        <f t="shared" si="37"/>
        <v>33700</v>
      </c>
      <c r="I198" s="86">
        <f t="shared" si="37"/>
        <v>30200</v>
      </c>
    </row>
    <row r="199" spans="1:9" ht="27" customHeight="1" x14ac:dyDescent="0.2">
      <c r="A199" s="95" t="s">
        <v>478</v>
      </c>
      <c r="B199" s="81" t="s">
        <v>59</v>
      </c>
      <c r="C199" s="91" t="s">
        <v>282</v>
      </c>
      <c r="D199" s="78" t="s">
        <v>169</v>
      </c>
      <c r="E199" s="110"/>
      <c r="F199" s="110"/>
      <c r="G199" s="85">
        <f>G200+G207+G211+G215</f>
        <v>36237.500000000007</v>
      </c>
      <c r="H199" s="85">
        <f>H200+H207+H211+H215</f>
        <v>33700</v>
      </c>
      <c r="I199" s="86">
        <f>I200+I207+I211+I215</f>
        <v>30200</v>
      </c>
    </row>
    <row r="200" spans="1:9" ht="44.25" customHeight="1" x14ac:dyDescent="0.2">
      <c r="A200" s="152" t="s">
        <v>791</v>
      </c>
      <c r="B200" s="81" t="s">
        <v>59</v>
      </c>
      <c r="C200" s="91" t="s">
        <v>282</v>
      </c>
      <c r="D200" s="78" t="s">
        <v>172</v>
      </c>
      <c r="E200" s="110"/>
      <c r="F200" s="110"/>
      <c r="G200" s="85">
        <f>G204+G201</f>
        <v>25.4</v>
      </c>
      <c r="H200" s="85">
        <f>H204+H201</f>
        <v>50</v>
      </c>
      <c r="I200" s="86">
        <f>I204+I201</f>
        <v>50</v>
      </c>
    </row>
    <row r="201" spans="1:9" ht="38.25" x14ac:dyDescent="0.2">
      <c r="A201" s="153" t="s">
        <v>792</v>
      </c>
      <c r="B201" s="105" t="s">
        <v>59</v>
      </c>
      <c r="C201" s="117" t="s">
        <v>282</v>
      </c>
      <c r="D201" s="100" t="s">
        <v>610</v>
      </c>
      <c r="E201" s="110"/>
      <c r="F201" s="110"/>
      <c r="G201" s="102">
        <f t="shared" ref="G201:I202" si="38">G202</f>
        <v>13.9</v>
      </c>
      <c r="H201" s="102">
        <f t="shared" si="38"/>
        <v>35</v>
      </c>
      <c r="I201" s="103">
        <f t="shared" si="38"/>
        <v>35</v>
      </c>
    </row>
    <row r="202" spans="1:9" x14ac:dyDescent="0.2">
      <c r="A202" s="104" t="s">
        <v>68</v>
      </c>
      <c r="B202" s="105" t="s">
        <v>59</v>
      </c>
      <c r="C202" s="117" t="s">
        <v>282</v>
      </c>
      <c r="D202" s="100" t="s">
        <v>610</v>
      </c>
      <c r="E202" s="106">
        <v>200</v>
      </c>
      <c r="F202" s="106"/>
      <c r="G202" s="102">
        <f t="shared" si="38"/>
        <v>13.9</v>
      </c>
      <c r="H202" s="102">
        <f t="shared" si="38"/>
        <v>35</v>
      </c>
      <c r="I202" s="103">
        <f t="shared" si="38"/>
        <v>35</v>
      </c>
    </row>
    <row r="203" spans="1:9" ht="25.5" x14ac:dyDescent="0.2">
      <c r="A203" s="104" t="s">
        <v>70</v>
      </c>
      <c r="B203" s="105" t="s">
        <v>59</v>
      </c>
      <c r="C203" s="117" t="s">
        <v>282</v>
      </c>
      <c r="D203" s="100" t="s">
        <v>610</v>
      </c>
      <c r="E203" s="106">
        <v>240</v>
      </c>
      <c r="F203" s="106">
        <v>900100</v>
      </c>
      <c r="G203" s="102">
        <v>13.9</v>
      </c>
      <c r="H203" s="102">
        <v>35</v>
      </c>
      <c r="I203" s="103">
        <v>35</v>
      </c>
    </row>
    <row r="204" spans="1:9" ht="25.5" x14ac:dyDescent="0.2">
      <c r="A204" s="154" t="s">
        <v>369</v>
      </c>
      <c r="B204" s="105" t="s">
        <v>59</v>
      </c>
      <c r="C204" s="117" t="s">
        <v>282</v>
      </c>
      <c r="D204" s="100" t="s">
        <v>370</v>
      </c>
      <c r="E204" s="106"/>
      <c r="F204" s="106"/>
      <c r="G204" s="102">
        <f t="shared" ref="G204:I205" si="39">G205</f>
        <v>11.5</v>
      </c>
      <c r="H204" s="102">
        <f t="shared" si="39"/>
        <v>15</v>
      </c>
      <c r="I204" s="103">
        <f t="shared" si="39"/>
        <v>15</v>
      </c>
    </row>
    <row r="205" spans="1:9" x14ac:dyDescent="0.2">
      <c r="A205" s="104" t="s">
        <v>68</v>
      </c>
      <c r="B205" s="105" t="s">
        <v>59</v>
      </c>
      <c r="C205" s="117" t="s">
        <v>282</v>
      </c>
      <c r="D205" s="100" t="s">
        <v>370</v>
      </c>
      <c r="E205" s="106">
        <v>200</v>
      </c>
      <c r="F205" s="106"/>
      <c r="G205" s="102">
        <f t="shared" si="39"/>
        <v>11.5</v>
      </c>
      <c r="H205" s="102">
        <f t="shared" si="39"/>
        <v>15</v>
      </c>
      <c r="I205" s="103">
        <f t="shared" si="39"/>
        <v>15</v>
      </c>
    </row>
    <row r="206" spans="1:9" ht="25.5" x14ac:dyDescent="0.2">
      <c r="A206" s="104" t="s">
        <v>70</v>
      </c>
      <c r="B206" s="105" t="s">
        <v>59</v>
      </c>
      <c r="C206" s="117" t="s">
        <v>282</v>
      </c>
      <c r="D206" s="100" t="s">
        <v>370</v>
      </c>
      <c r="E206" s="106">
        <v>240</v>
      </c>
      <c r="F206" s="106">
        <v>900100</v>
      </c>
      <c r="G206" s="102">
        <v>11.5</v>
      </c>
      <c r="H206" s="102">
        <v>15</v>
      </c>
      <c r="I206" s="103">
        <v>15</v>
      </c>
    </row>
    <row r="207" spans="1:9" ht="25.5" x14ac:dyDescent="0.2">
      <c r="A207" s="152" t="s">
        <v>572</v>
      </c>
      <c r="B207" s="81" t="s">
        <v>59</v>
      </c>
      <c r="C207" s="91" t="s">
        <v>282</v>
      </c>
      <c r="D207" s="78" t="s">
        <v>279</v>
      </c>
      <c r="E207" s="110"/>
      <c r="F207" s="110"/>
      <c r="G207" s="85">
        <f t="shared" ref="G207:I209" si="40">G208</f>
        <v>0</v>
      </c>
      <c r="H207" s="85">
        <f t="shared" si="40"/>
        <v>100</v>
      </c>
      <c r="I207" s="86">
        <f t="shared" si="40"/>
        <v>100</v>
      </c>
    </row>
    <row r="208" spans="1:9" ht="25.5" x14ac:dyDescent="0.2">
      <c r="A208" s="153" t="s">
        <v>371</v>
      </c>
      <c r="B208" s="105" t="s">
        <v>59</v>
      </c>
      <c r="C208" s="117" t="s">
        <v>282</v>
      </c>
      <c r="D208" s="100" t="s">
        <v>372</v>
      </c>
      <c r="E208" s="106"/>
      <c r="F208" s="106"/>
      <c r="G208" s="102">
        <f t="shared" si="40"/>
        <v>0</v>
      </c>
      <c r="H208" s="102">
        <f t="shared" si="40"/>
        <v>100</v>
      </c>
      <c r="I208" s="103">
        <f t="shared" si="40"/>
        <v>100</v>
      </c>
    </row>
    <row r="209" spans="1:9" x14ac:dyDescent="0.2">
      <c r="A209" s="104" t="s">
        <v>68</v>
      </c>
      <c r="B209" s="105" t="s">
        <v>59</v>
      </c>
      <c r="C209" s="117" t="s">
        <v>282</v>
      </c>
      <c r="D209" s="100" t="s">
        <v>372</v>
      </c>
      <c r="E209" s="106">
        <v>200</v>
      </c>
      <c r="F209" s="106"/>
      <c r="G209" s="102">
        <f t="shared" si="40"/>
        <v>0</v>
      </c>
      <c r="H209" s="102">
        <f t="shared" si="40"/>
        <v>100</v>
      </c>
      <c r="I209" s="103">
        <f t="shared" si="40"/>
        <v>100</v>
      </c>
    </row>
    <row r="210" spans="1:9" ht="25.5" x14ac:dyDescent="0.2">
      <c r="A210" s="104" t="s">
        <v>70</v>
      </c>
      <c r="B210" s="105" t="s">
        <v>59</v>
      </c>
      <c r="C210" s="117" t="s">
        <v>282</v>
      </c>
      <c r="D210" s="100" t="s">
        <v>372</v>
      </c>
      <c r="E210" s="106">
        <v>240</v>
      </c>
      <c r="F210" s="106">
        <v>900100</v>
      </c>
      <c r="G210" s="102">
        <v>0</v>
      </c>
      <c r="H210" s="102">
        <v>100</v>
      </c>
      <c r="I210" s="103">
        <v>100</v>
      </c>
    </row>
    <row r="211" spans="1:9" ht="38.25" x14ac:dyDescent="0.2">
      <c r="A211" s="152" t="s">
        <v>479</v>
      </c>
      <c r="B211" s="81" t="s">
        <v>59</v>
      </c>
      <c r="C211" s="91" t="s">
        <v>282</v>
      </c>
      <c r="D211" s="78" t="s">
        <v>175</v>
      </c>
      <c r="E211" s="110"/>
      <c r="F211" s="110"/>
      <c r="G211" s="85">
        <f t="shared" ref="G211:I213" si="41">G212</f>
        <v>36189.300000000003</v>
      </c>
      <c r="H211" s="85">
        <f t="shared" si="41"/>
        <v>33500</v>
      </c>
      <c r="I211" s="86">
        <f t="shared" si="41"/>
        <v>30000</v>
      </c>
    </row>
    <row r="212" spans="1:9" x14ac:dyDescent="0.2">
      <c r="A212" s="154" t="s">
        <v>202</v>
      </c>
      <c r="B212" s="105" t="s">
        <v>59</v>
      </c>
      <c r="C212" s="117" t="s">
        <v>282</v>
      </c>
      <c r="D212" s="100" t="s">
        <v>205</v>
      </c>
      <c r="E212" s="106"/>
      <c r="F212" s="106"/>
      <c r="G212" s="102">
        <f>G213</f>
        <v>36189.300000000003</v>
      </c>
      <c r="H212" s="102">
        <f t="shared" si="41"/>
        <v>33500</v>
      </c>
      <c r="I212" s="103">
        <f t="shared" si="41"/>
        <v>30000</v>
      </c>
    </row>
    <row r="213" spans="1:9" x14ac:dyDescent="0.2">
      <c r="A213" s="104" t="s">
        <v>68</v>
      </c>
      <c r="B213" s="105" t="s">
        <v>59</v>
      </c>
      <c r="C213" s="117" t="s">
        <v>282</v>
      </c>
      <c r="D213" s="100" t="s">
        <v>205</v>
      </c>
      <c r="E213" s="106">
        <v>200</v>
      </c>
      <c r="F213" s="106"/>
      <c r="G213" s="102">
        <f t="shared" si="41"/>
        <v>36189.300000000003</v>
      </c>
      <c r="H213" s="102">
        <f t="shared" si="41"/>
        <v>33500</v>
      </c>
      <c r="I213" s="103">
        <f t="shared" si="41"/>
        <v>30000</v>
      </c>
    </row>
    <row r="214" spans="1:9" ht="25.5" x14ac:dyDescent="0.2">
      <c r="A214" s="104" t="s">
        <v>70</v>
      </c>
      <c r="B214" s="105" t="s">
        <v>59</v>
      </c>
      <c r="C214" s="117" t="s">
        <v>282</v>
      </c>
      <c r="D214" s="100" t="s">
        <v>205</v>
      </c>
      <c r="E214" s="106">
        <v>240</v>
      </c>
      <c r="F214" s="106">
        <v>900100</v>
      </c>
      <c r="G214" s="102">
        <v>36189.300000000003</v>
      </c>
      <c r="H214" s="102">
        <v>33500</v>
      </c>
      <c r="I214" s="103">
        <v>30000</v>
      </c>
    </row>
    <row r="215" spans="1:9" ht="63.75" x14ac:dyDescent="0.2">
      <c r="A215" s="152" t="s">
        <v>573</v>
      </c>
      <c r="B215" s="81" t="s">
        <v>59</v>
      </c>
      <c r="C215" s="91" t="s">
        <v>282</v>
      </c>
      <c r="D215" s="78" t="s">
        <v>280</v>
      </c>
      <c r="E215" s="110"/>
      <c r="F215" s="110"/>
      <c r="G215" s="85">
        <f t="shared" ref="G215:I217" si="42">G216</f>
        <v>22.8</v>
      </c>
      <c r="H215" s="85">
        <f t="shared" si="42"/>
        <v>50</v>
      </c>
      <c r="I215" s="86">
        <f t="shared" si="42"/>
        <v>50</v>
      </c>
    </row>
    <row r="216" spans="1:9" ht="51" x14ac:dyDescent="0.2">
      <c r="A216" s="153" t="s">
        <v>574</v>
      </c>
      <c r="B216" s="105" t="s">
        <v>59</v>
      </c>
      <c r="C216" s="117" t="s">
        <v>282</v>
      </c>
      <c r="D216" s="100" t="s">
        <v>281</v>
      </c>
      <c r="E216" s="106"/>
      <c r="F216" s="106"/>
      <c r="G216" s="102">
        <f t="shared" si="42"/>
        <v>22.8</v>
      </c>
      <c r="H216" s="102">
        <f t="shared" si="42"/>
        <v>50</v>
      </c>
      <c r="I216" s="103">
        <f>I217</f>
        <v>50</v>
      </c>
    </row>
    <row r="217" spans="1:9" x14ac:dyDescent="0.2">
      <c r="A217" s="104" t="s">
        <v>68</v>
      </c>
      <c r="B217" s="105" t="s">
        <v>59</v>
      </c>
      <c r="C217" s="117" t="s">
        <v>282</v>
      </c>
      <c r="D217" s="100" t="s">
        <v>281</v>
      </c>
      <c r="E217" s="106">
        <v>200</v>
      </c>
      <c r="F217" s="106"/>
      <c r="G217" s="102">
        <f t="shared" si="42"/>
        <v>22.8</v>
      </c>
      <c r="H217" s="102">
        <f t="shared" si="42"/>
        <v>50</v>
      </c>
      <c r="I217" s="103">
        <f>I218</f>
        <v>50</v>
      </c>
    </row>
    <row r="218" spans="1:9" ht="25.5" x14ac:dyDescent="0.2">
      <c r="A218" s="104" t="s">
        <v>70</v>
      </c>
      <c r="B218" s="105" t="s">
        <v>59</v>
      </c>
      <c r="C218" s="117" t="s">
        <v>282</v>
      </c>
      <c r="D218" s="100" t="s">
        <v>281</v>
      </c>
      <c r="E218" s="106">
        <v>240</v>
      </c>
      <c r="F218" s="106">
        <v>900100</v>
      </c>
      <c r="G218" s="102">
        <v>22.8</v>
      </c>
      <c r="H218" s="102">
        <v>50</v>
      </c>
      <c r="I218" s="103">
        <v>50</v>
      </c>
    </row>
    <row r="219" spans="1:9" x14ac:dyDescent="0.2">
      <c r="A219" s="109" t="s">
        <v>86</v>
      </c>
      <c r="B219" s="81" t="s">
        <v>59</v>
      </c>
      <c r="C219" s="91" t="s">
        <v>344</v>
      </c>
      <c r="D219" s="78"/>
      <c r="E219" s="110"/>
      <c r="F219" s="110"/>
      <c r="G219" s="85">
        <f>G220+G246+G261+G291+G317+G228+G239</f>
        <v>461094.90000000008</v>
      </c>
      <c r="H219" s="85">
        <f>H220+H246+H261+H291+H317+H228+H239</f>
        <v>528618.69999999995</v>
      </c>
      <c r="I219" s="86">
        <f>I220+I246+I261+I291+I317+I228+I239</f>
        <v>404971</v>
      </c>
    </row>
    <row r="220" spans="1:9" x14ac:dyDescent="0.2">
      <c r="A220" s="155" t="s">
        <v>87</v>
      </c>
      <c r="B220" s="81" t="s">
        <v>59</v>
      </c>
      <c r="C220" s="91" t="s">
        <v>284</v>
      </c>
      <c r="D220" s="100"/>
      <c r="E220" s="105"/>
      <c r="F220" s="105"/>
      <c r="G220" s="85">
        <f>G221</f>
        <v>1241.5999999999999</v>
      </c>
      <c r="H220" s="85">
        <f t="shared" ref="H220:I225" si="43">H221</f>
        <v>1089</v>
      </c>
      <c r="I220" s="86">
        <f t="shared" si="43"/>
        <v>1089</v>
      </c>
    </row>
    <row r="221" spans="1:9" x14ac:dyDescent="0.2">
      <c r="A221" s="116" t="s">
        <v>283</v>
      </c>
      <c r="B221" s="81" t="s">
        <v>59</v>
      </c>
      <c r="C221" s="91" t="s">
        <v>284</v>
      </c>
      <c r="D221" s="78" t="s">
        <v>166</v>
      </c>
      <c r="E221" s="105"/>
      <c r="F221" s="105"/>
      <c r="G221" s="85">
        <f>G222</f>
        <v>1241.5999999999999</v>
      </c>
      <c r="H221" s="85">
        <f t="shared" si="43"/>
        <v>1089</v>
      </c>
      <c r="I221" s="86">
        <f t="shared" si="43"/>
        <v>1089</v>
      </c>
    </row>
    <row r="222" spans="1:9" ht="25.5" x14ac:dyDescent="0.2">
      <c r="A222" s="116" t="s">
        <v>692</v>
      </c>
      <c r="B222" s="81" t="s">
        <v>59</v>
      </c>
      <c r="C222" s="91" t="s">
        <v>284</v>
      </c>
      <c r="D222" s="78" t="s">
        <v>171</v>
      </c>
      <c r="E222" s="110"/>
      <c r="F222" s="110"/>
      <c r="G222" s="85">
        <f>G223</f>
        <v>1241.5999999999999</v>
      </c>
      <c r="H222" s="85">
        <f t="shared" si="43"/>
        <v>1089</v>
      </c>
      <c r="I222" s="86">
        <f t="shared" si="43"/>
        <v>1089</v>
      </c>
    </row>
    <row r="223" spans="1:9" x14ac:dyDescent="0.2">
      <c r="A223" s="116" t="s">
        <v>651</v>
      </c>
      <c r="B223" s="105" t="s">
        <v>59</v>
      </c>
      <c r="C223" s="117" t="s">
        <v>284</v>
      </c>
      <c r="D223" s="100" t="s">
        <v>285</v>
      </c>
      <c r="E223" s="106"/>
      <c r="F223" s="106"/>
      <c r="G223" s="85">
        <f>G224</f>
        <v>1241.5999999999999</v>
      </c>
      <c r="H223" s="85">
        <f t="shared" si="43"/>
        <v>1089</v>
      </c>
      <c r="I223" s="86">
        <f t="shared" si="43"/>
        <v>1089</v>
      </c>
    </row>
    <row r="224" spans="1:9" ht="45" customHeight="1" x14ac:dyDescent="0.2">
      <c r="A224" s="116" t="s">
        <v>576</v>
      </c>
      <c r="B224" s="105" t="s">
        <v>59</v>
      </c>
      <c r="C224" s="117" t="s">
        <v>284</v>
      </c>
      <c r="D224" s="100" t="s">
        <v>286</v>
      </c>
      <c r="E224" s="118"/>
      <c r="F224" s="118"/>
      <c r="G224" s="85">
        <f>G225</f>
        <v>1241.5999999999999</v>
      </c>
      <c r="H224" s="85">
        <f t="shared" si="43"/>
        <v>1089</v>
      </c>
      <c r="I224" s="86">
        <f t="shared" si="43"/>
        <v>1089</v>
      </c>
    </row>
    <row r="225" spans="1:9" x14ac:dyDescent="0.2">
      <c r="A225" s="104" t="s">
        <v>68</v>
      </c>
      <c r="B225" s="105" t="s">
        <v>59</v>
      </c>
      <c r="C225" s="117" t="s">
        <v>284</v>
      </c>
      <c r="D225" s="100" t="s">
        <v>286</v>
      </c>
      <c r="E225" s="106" t="s">
        <v>69</v>
      </c>
      <c r="F225" s="106"/>
      <c r="G225" s="102">
        <f>G226+G227</f>
        <v>1241.5999999999999</v>
      </c>
      <c r="H225" s="102">
        <f t="shared" si="43"/>
        <v>1089</v>
      </c>
      <c r="I225" s="103">
        <f t="shared" si="43"/>
        <v>1089</v>
      </c>
    </row>
    <row r="226" spans="1:9" ht="25.5" x14ac:dyDescent="0.2">
      <c r="A226" s="156" t="s">
        <v>70</v>
      </c>
      <c r="B226" s="105" t="s">
        <v>59</v>
      </c>
      <c r="C226" s="117" t="s">
        <v>284</v>
      </c>
      <c r="D226" s="100" t="s">
        <v>286</v>
      </c>
      <c r="E226" s="106" t="s">
        <v>71</v>
      </c>
      <c r="F226" s="106">
        <v>900303</v>
      </c>
      <c r="G226" s="102">
        <v>1089</v>
      </c>
      <c r="H226" s="102">
        <v>1089</v>
      </c>
      <c r="I226" s="103">
        <v>1089</v>
      </c>
    </row>
    <row r="227" spans="1:9" ht="25.5" x14ac:dyDescent="0.2">
      <c r="A227" s="156" t="s">
        <v>70</v>
      </c>
      <c r="B227" s="105">
        <v>901</v>
      </c>
      <c r="C227" s="117" t="s">
        <v>284</v>
      </c>
      <c r="D227" s="100" t="s">
        <v>286</v>
      </c>
      <c r="E227" s="106">
        <v>240</v>
      </c>
      <c r="F227" s="106">
        <v>900305</v>
      </c>
      <c r="G227" s="102">
        <v>152.6</v>
      </c>
      <c r="H227" s="102">
        <v>0</v>
      </c>
      <c r="I227" s="103">
        <v>0</v>
      </c>
    </row>
    <row r="228" spans="1:9" x14ac:dyDescent="0.2">
      <c r="A228" s="89" t="s">
        <v>410</v>
      </c>
      <c r="B228" s="81" t="s">
        <v>59</v>
      </c>
      <c r="C228" s="91" t="s">
        <v>409</v>
      </c>
      <c r="D228" s="78"/>
      <c r="E228" s="110"/>
      <c r="F228" s="110"/>
      <c r="G228" s="85">
        <f>G229</f>
        <v>15961.8</v>
      </c>
      <c r="H228" s="85">
        <f t="shared" ref="H228:I230" si="44">H229</f>
        <v>75350.5</v>
      </c>
      <c r="I228" s="86">
        <f t="shared" si="44"/>
        <v>0</v>
      </c>
    </row>
    <row r="229" spans="1:9" x14ac:dyDescent="0.2">
      <c r="A229" s="157" t="s">
        <v>411</v>
      </c>
      <c r="B229" s="81" t="s">
        <v>59</v>
      </c>
      <c r="C229" s="91" t="s">
        <v>409</v>
      </c>
      <c r="D229" s="141" t="s">
        <v>151</v>
      </c>
      <c r="E229" s="110"/>
      <c r="F229" s="110"/>
      <c r="G229" s="85">
        <f>G230</f>
        <v>15961.8</v>
      </c>
      <c r="H229" s="85">
        <f t="shared" si="44"/>
        <v>75350.5</v>
      </c>
      <c r="I229" s="86">
        <f t="shared" si="44"/>
        <v>0</v>
      </c>
    </row>
    <row r="230" spans="1:9" x14ac:dyDescent="0.2">
      <c r="A230" s="116" t="s">
        <v>550</v>
      </c>
      <c r="B230" s="81" t="s">
        <v>59</v>
      </c>
      <c r="C230" s="91" t="s">
        <v>409</v>
      </c>
      <c r="D230" s="78" t="s">
        <v>413</v>
      </c>
      <c r="E230" s="110"/>
      <c r="F230" s="110"/>
      <c r="G230" s="85">
        <f>G231</f>
        <v>15961.8</v>
      </c>
      <c r="H230" s="85">
        <f t="shared" si="44"/>
        <v>75350.5</v>
      </c>
      <c r="I230" s="86">
        <f t="shared" si="44"/>
        <v>0</v>
      </c>
    </row>
    <row r="231" spans="1:9" ht="25.5" x14ac:dyDescent="0.2">
      <c r="A231" s="149" t="s">
        <v>412</v>
      </c>
      <c r="B231" s="81" t="s">
        <v>59</v>
      </c>
      <c r="C231" s="91" t="s">
        <v>409</v>
      </c>
      <c r="D231" s="78" t="s">
        <v>414</v>
      </c>
      <c r="E231" s="110"/>
      <c r="F231" s="110"/>
      <c r="G231" s="85">
        <f>G236+G232</f>
        <v>15961.8</v>
      </c>
      <c r="H231" s="85">
        <f>H236+H232</f>
        <v>75350.5</v>
      </c>
      <c r="I231" s="86">
        <f>I236+I232</f>
        <v>0</v>
      </c>
    </row>
    <row r="232" spans="1:9" ht="25.5" x14ac:dyDescent="0.2">
      <c r="A232" s="145" t="s">
        <v>645</v>
      </c>
      <c r="B232" s="105" t="s">
        <v>59</v>
      </c>
      <c r="C232" s="117" t="s">
        <v>409</v>
      </c>
      <c r="D232" s="100" t="s">
        <v>644</v>
      </c>
      <c r="E232" s="106"/>
      <c r="F232" s="110"/>
      <c r="G232" s="102">
        <f>G233</f>
        <v>6710.3</v>
      </c>
      <c r="H232" s="102">
        <f>H233</f>
        <v>75350.5</v>
      </c>
      <c r="I232" s="103">
        <f>I233</f>
        <v>0</v>
      </c>
    </row>
    <row r="233" spans="1:9" x14ac:dyDescent="0.2">
      <c r="A233" s="104" t="s">
        <v>68</v>
      </c>
      <c r="B233" s="105" t="s">
        <v>59</v>
      </c>
      <c r="C233" s="117" t="s">
        <v>409</v>
      </c>
      <c r="D233" s="100" t="s">
        <v>644</v>
      </c>
      <c r="E233" s="106" t="s">
        <v>69</v>
      </c>
      <c r="F233" s="110"/>
      <c r="G233" s="102">
        <f>G234+G235</f>
        <v>6710.3</v>
      </c>
      <c r="H233" s="102">
        <f>H234+H235</f>
        <v>75350.5</v>
      </c>
      <c r="I233" s="103">
        <f>I234+I235</f>
        <v>0</v>
      </c>
    </row>
    <row r="234" spans="1:9" ht="25.5" x14ac:dyDescent="0.2">
      <c r="A234" s="156" t="s">
        <v>70</v>
      </c>
      <c r="B234" s="105" t="s">
        <v>59</v>
      </c>
      <c r="C234" s="117" t="s">
        <v>409</v>
      </c>
      <c r="D234" s="100" t="s">
        <v>644</v>
      </c>
      <c r="E234" s="106" t="s">
        <v>71</v>
      </c>
      <c r="F234" s="106">
        <v>900302</v>
      </c>
      <c r="G234" s="102">
        <v>5240</v>
      </c>
      <c r="H234" s="102">
        <v>58847.8</v>
      </c>
      <c r="I234" s="103">
        <v>0</v>
      </c>
    </row>
    <row r="235" spans="1:9" ht="25.5" x14ac:dyDescent="0.2">
      <c r="A235" s="156" t="s">
        <v>70</v>
      </c>
      <c r="B235" s="105" t="s">
        <v>59</v>
      </c>
      <c r="C235" s="117" t="s">
        <v>409</v>
      </c>
      <c r="D235" s="100" t="s">
        <v>644</v>
      </c>
      <c r="E235" s="106" t="s">
        <v>71</v>
      </c>
      <c r="F235" s="106">
        <v>900100</v>
      </c>
      <c r="G235" s="102">
        <v>1470.3</v>
      </c>
      <c r="H235" s="102">
        <v>16502.7</v>
      </c>
      <c r="I235" s="103">
        <v>0</v>
      </c>
    </row>
    <row r="236" spans="1:9" ht="38.25" x14ac:dyDescent="0.2">
      <c r="A236" s="145" t="s">
        <v>612</v>
      </c>
      <c r="B236" s="105" t="s">
        <v>59</v>
      </c>
      <c r="C236" s="117" t="s">
        <v>409</v>
      </c>
      <c r="D236" s="100" t="s">
        <v>611</v>
      </c>
      <c r="E236" s="106"/>
      <c r="F236" s="106"/>
      <c r="G236" s="102">
        <f>G237</f>
        <v>9251.5</v>
      </c>
      <c r="H236" s="102">
        <f t="shared" ref="H236:I236" si="45">H237</f>
        <v>0</v>
      </c>
      <c r="I236" s="102">
        <f t="shared" si="45"/>
        <v>0</v>
      </c>
    </row>
    <row r="237" spans="1:9" ht="25.5" x14ac:dyDescent="0.2">
      <c r="A237" s="104" t="s">
        <v>79</v>
      </c>
      <c r="B237" s="105" t="s">
        <v>59</v>
      </c>
      <c r="C237" s="117" t="s">
        <v>409</v>
      </c>
      <c r="D237" s="100" t="s">
        <v>611</v>
      </c>
      <c r="E237" s="106">
        <v>600</v>
      </c>
      <c r="F237" s="106"/>
      <c r="G237" s="102">
        <f>G238</f>
        <v>9251.5</v>
      </c>
      <c r="H237" s="102">
        <f>H238</f>
        <v>0</v>
      </c>
      <c r="I237" s="103">
        <f>I238</f>
        <v>0</v>
      </c>
    </row>
    <row r="238" spans="1:9" x14ac:dyDescent="0.2">
      <c r="A238" s="104" t="s">
        <v>81</v>
      </c>
      <c r="B238" s="105" t="s">
        <v>59</v>
      </c>
      <c r="C238" s="117" t="s">
        <v>409</v>
      </c>
      <c r="D238" s="100" t="s">
        <v>611</v>
      </c>
      <c r="E238" s="106">
        <v>610</v>
      </c>
      <c r="F238" s="106">
        <v>900100</v>
      </c>
      <c r="G238" s="102">
        <v>9251.5</v>
      </c>
      <c r="H238" s="102">
        <v>0</v>
      </c>
      <c r="I238" s="103">
        <v>0</v>
      </c>
    </row>
    <row r="239" spans="1:9" x14ac:dyDescent="0.2">
      <c r="A239" s="109" t="s">
        <v>429</v>
      </c>
      <c r="B239" s="81" t="s">
        <v>59</v>
      </c>
      <c r="C239" s="91" t="s">
        <v>426</v>
      </c>
      <c r="D239" s="78"/>
      <c r="E239" s="110"/>
      <c r="F239" s="110"/>
      <c r="G239" s="85">
        <f t="shared" ref="G239:G244" si="46">G240</f>
        <v>454.7</v>
      </c>
      <c r="H239" s="85">
        <f t="shared" ref="H239:I241" si="47">H240</f>
        <v>500</v>
      </c>
      <c r="I239" s="86">
        <f t="shared" si="47"/>
        <v>500</v>
      </c>
    </row>
    <row r="240" spans="1:9" x14ac:dyDescent="0.2">
      <c r="A240" s="157" t="s">
        <v>411</v>
      </c>
      <c r="B240" s="81" t="s">
        <v>59</v>
      </c>
      <c r="C240" s="91" t="s">
        <v>426</v>
      </c>
      <c r="D240" s="141" t="s">
        <v>151</v>
      </c>
      <c r="E240" s="110"/>
      <c r="F240" s="110"/>
      <c r="G240" s="85">
        <f t="shared" si="46"/>
        <v>454.7</v>
      </c>
      <c r="H240" s="85">
        <f t="shared" si="47"/>
        <v>500</v>
      </c>
      <c r="I240" s="86">
        <f t="shared" si="47"/>
        <v>500</v>
      </c>
    </row>
    <row r="241" spans="1:12" x14ac:dyDescent="0.2">
      <c r="A241" s="109" t="s">
        <v>551</v>
      </c>
      <c r="B241" s="81" t="s">
        <v>59</v>
      </c>
      <c r="C241" s="91" t="s">
        <v>426</v>
      </c>
      <c r="D241" s="78" t="s">
        <v>427</v>
      </c>
      <c r="E241" s="106"/>
      <c r="F241" s="106"/>
      <c r="G241" s="85">
        <f t="shared" si="46"/>
        <v>454.7</v>
      </c>
      <c r="H241" s="85">
        <f t="shared" si="47"/>
        <v>500</v>
      </c>
      <c r="I241" s="86">
        <f t="shared" si="47"/>
        <v>500</v>
      </c>
    </row>
    <row r="242" spans="1:12" x14ac:dyDescent="0.2">
      <c r="A242" s="158" t="s">
        <v>614</v>
      </c>
      <c r="B242" s="105" t="s">
        <v>59</v>
      </c>
      <c r="C242" s="117" t="s">
        <v>426</v>
      </c>
      <c r="D242" s="78" t="s">
        <v>613</v>
      </c>
      <c r="E242" s="106"/>
      <c r="F242" s="106"/>
      <c r="G242" s="85">
        <f t="shared" si="46"/>
        <v>454.7</v>
      </c>
      <c r="H242" s="85">
        <f t="shared" ref="H242:I244" si="48">H243</f>
        <v>500</v>
      </c>
      <c r="I242" s="86">
        <f t="shared" si="48"/>
        <v>500</v>
      </c>
    </row>
    <row r="243" spans="1:12" x14ac:dyDescent="0.2">
      <c r="A243" s="156" t="s">
        <v>626</v>
      </c>
      <c r="B243" s="105" t="s">
        <v>59</v>
      </c>
      <c r="C243" s="117" t="s">
        <v>426</v>
      </c>
      <c r="D243" s="100" t="s">
        <v>625</v>
      </c>
      <c r="E243" s="106"/>
      <c r="F243" s="106"/>
      <c r="G243" s="102">
        <f t="shared" si="46"/>
        <v>454.7</v>
      </c>
      <c r="H243" s="102">
        <f t="shared" si="48"/>
        <v>500</v>
      </c>
      <c r="I243" s="103">
        <f t="shared" si="48"/>
        <v>500</v>
      </c>
    </row>
    <row r="244" spans="1:12" ht="25.5" x14ac:dyDescent="0.2">
      <c r="A244" s="104" t="s">
        <v>79</v>
      </c>
      <c r="B244" s="105" t="s">
        <v>59</v>
      </c>
      <c r="C244" s="117" t="s">
        <v>426</v>
      </c>
      <c r="D244" s="100" t="s">
        <v>625</v>
      </c>
      <c r="E244" s="106">
        <v>600</v>
      </c>
      <c r="F244" s="106"/>
      <c r="G244" s="102">
        <f t="shared" si="46"/>
        <v>454.7</v>
      </c>
      <c r="H244" s="102">
        <f t="shared" si="48"/>
        <v>500</v>
      </c>
      <c r="I244" s="103">
        <f t="shared" si="48"/>
        <v>500</v>
      </c>
    </row>
    <row r="245" spans="1:12" x14ac:dyDescent="0.2">
      <c r="A245" s="104" t="s">
        <v>81</v>
      </c>
      <c r="B245" s="105" t="s">
        <v>59</v>
      </c>
      <c r="C245" s="117" t="s">
        <v>426</v>
      </c>
      <c r="D245" s="100" t="s">
        <v>625</v>
      </c>
      <c r="E245" s="106">
        <v>610</v>
      </c>
      <c r="F245" s="106">
        <v>900100</v>
      </c>
      <c r="G245" s="102">
        <v>454.7</v>
      </c>
      <c r="H245" s="102">
        <v>500</v>
      </c>
      <c r="I245" s="103">
        <v>500</v>
      </c>
    </row>
    <row r="246" spans="1:12" x14ac:dyDescent="0.2">
      <c r="A246" s="89" t="s">
        <v>88</v>
      </c>
      <c r="B246" s="81" t="s">
        <v>59</v>
      </c>
      <c r="C246" s="91" t="s">
        <v>287</v>
      </c>
      <c r="D246" s="100"/>
      <c r="E246" s="106"/>
      <c r="F246" s="106"/>
      <c r="G246" s="85">
        <f>G247+G254</f>
        <v>41123.1</v>
      </c>
      <c r="H246" s="85">
        <f>H247+H254</f>
        <v>69732</v>
      </c>
      <c r="I246" s="86">
        <f>I247+I254</f>
        <v>29543.200000000001</v>
      </c>
    </row>
    <row r="247" spans="1:12" x14ac:dyDescent="0.2">
      <c r="A247" s="95" t="s">
        <v>408</v>
      </c>
      <c r="B247" s="81" t="s">
        <v>59</v>
      </c>
      <c r="C247" s="91" t="s">
        <v>287</v>
      </c>
      <c r="D247" s="78" t="s">
        <v>166</v>
      </c>
      <c r="E247" s="118"/>
      <c r="F247" s="118"/>
      <c r="G247" s="85">
        <f>G248</f>
        <v>1304.5999999999999</v>
      </c>
      <c r="H247" s="85">
        <f>H248</f>
        <v>1362</v>
      </c>
      <c r="I247" s="86">
        <f t="shared" ref="H247:I249" si="49">I248</f>
        <v>1419.2</v>
      </c>
    </row>
    <row r="248" spans="1:12" x14ac:dyDescent="0.2">
      <c r="A248" s="109" t="s">
        <v>401</v>
      </c>
      <c r="B248" s="81" t="s">
        <v>59</v>
      </c>
      <c r="C248" s="91" t="s">
        <v>287</v>
      </c>
      <c r="D248" s="78" t="s">
        <v>400</v>
      </c>
      <c r="E248" s="106"/>
      <c r="F248" s="106"/>
      <c r="G248" s="85">
        <f>G249</f>
        <v>1304.5999999999999</v>
      </c>
      <c r="H248" s="85">
        <f t="shared" si="49"/>
        <v>1362</v>
      </c>
      <c r="I248" s="86">
        <f t="shared" si="49"/>
        <v>1419.2</v>
      </c>
    </row>
    <row r="249" spans="1:12" ht="25.5" x14ac:dyDescent="0.2">
      <c r="A249" s="152" t="s">
        <v>579</v>
      </c>
      <c r="B249" s="81" t="s">
        <v>59</v>
      </c>
      <c r="C249" s="91" t="s">
        <v>287</v>
      </c>
      <c r="D249" s="78" t="s">
        <v>652</v>
      </c>
      <c r="E249" s="110"/>
      <c r="F249" s="110"/>
      <c r="G249" s="85">
        <f>G250</f>
        <v>1304.5999999999999</v>
      </c>
      <c r="H249" s="85">
        <f t="shared" si="49"/>
        <v>1362</v>
      </c>
      <c r="I249" s="86">
        <f t="shared" si="49"/>
        <v>1419.2</v>
      </c>
    </row>
    <row r="250" spans="1:12" ht="38.25" x14ac:dyDescent="0.2">
      <c r="A250" s="153" t="s">
        <v>580</v>
      </c>
      <c r="B250" s="105" t="s">
        <v>59</v>
      </c>
      <c r="C250" s="117" t="s">
        <v>287</v>
      </c>
      <c r="D250" s="100" t="s">
        <v>653</v>
      </c>
      <c r="E250" s="118"/>
      <c r="F250" s="118"/>
      <c r="G250" s="102">
        <f>G251</f>
        <v>1304.5999999999999</v>
      </c>
      <c r="H250" s="102">
        <f>H251</f>
        <v>1362</v>
      </c>
      <c r="I250" s="103">
        <f>I251</f>
        <v>1419.2</v>
      </c>
    </row>
    <row r="251" spans="1:12" x14ac:dyDescent="0.2">
      <c r="A251" s="104" t="s">
        <v>68</v>
      </c>
      <c r="B251" s="105" t="s">
        <v>59</v>
      </c>
      <c r="C251" s="117" t="s">
        <v>287</v>
      </c>
      <c r="D251" s="100" t="s">
        <v>653</v>
      </c>
      <c r="E251" s="106" t="s">
        <v>69</v>
      </c>
      <c r="F251" s="106"/>
      <c r="G251" s="102">
        <f>G252+G253</f>
        <v>1304.5999999999999</v>
      </c>
      <c r="H251" s="102">
        <f>H252+H253</f>
        <v>1362</v>
      </c>
      <c r="I251" s="103">
        <f>I252+I253</f>
        <v>1419.2</v>
      </c>
    </row>
    <row r="252" spans="1:12" ht="25.5" x14ac:dyDescent="0.2">
      <c r="A252" s="104" t="s">
        <v>70</v>
      </c>
      <c r="B252" s="105" t="s">
        <v>59</v>
      </c>
      <c r="C252" s="117" t="s">
        <v>287</v>
      </c>
      <c r="D252" s="100" t="s">
        <v>653</v>
      </c>
      <c r="E252" s="106" t="s">
        <v>71</v>
      </c>
      <c r="F252" s="106">
        <v>900302</v>
      </c>
      <c r="G252" s="102">
        <v>1018.9</v>
      </c>
      <c r="H252" s="102">
        <v>1063.7</v>
      </c>
      <c r="I252" s="103">
        <v>1108.4000000000001</v>
      </c>
    </row>
    <row r="253" spans="1:12" ht="25.5" x14ac:dyDescent="0.2">
      <c r="A253" s="104" t="s">
        <v>70</v>
      </c>
      <c r="B253" s="105" t="s">
        <v>59</v>
      </c>
      <c r="C253" s="117" t="s">
        <v>287</v>
      </c>
      <c r="D253" s="100" t="s">
        <v>653</v>
      </c>
      <c r="E253" s="106" t="s">
        <v>71</v>
      </c>
      <c r="F253" s="106">
        <v>900100</v>
      </c>
      <c r="G253" s="102">
        <v>285.7</v>
      </c>
      <c r="H253" s="102">
        <v>298.3</v>
      </c>
      <c r="I253" s="103">
        <v>310.8</v>
      </c>
    </row>
    <row r="254" spans="1:12" ht="25.5" x14ac:dyDescent="0.2">
      <c r="A254" s="95" t="s">
        <v>864</v>
      </c>
      <c r="B254" s="81" t="s">
        <v>59</v>
      </c>
      <c r="C254" s="91" t="s">
        <v>287</v>
      </c>
      <c r="D254" s="78" t="s">
        <v>185</v>
      </c>
      <c r="E254" s="159"/>
      <c r="F254" s="159"/>
      <c r="G254" s="85">
        <f>G255</f>
        <v>39818.5</v>
      </c>
      <c r="H254" s="85">
        <f>H255</f>
        <v>68370</v>
      </c>
      <c r="I254" s="86">
        <f>I255</f>
        <v>28124</v>
      </c>
      <c r="J254" s="83"/>
      <c r="K254" s="83"/>
      <c r="L254" s="83"/>
    </row>
    <row r="255" spans="1:12" x14ac:dyDescent="0.2">
      <c r="A255" s="95" t="s">
        <v>865</v>
      </c>
      <c r="B255" s="81" t="s">
        <v>59</v>
      </c>
      <c r="C255" s="91" t="s">
        <v>287</v>
      </c>
      <c r="D255" s="78" t="s">
        <v>868</v>
      </c>
      <c r="E255" s="159"/>
      <c r="F255" s="159"/>
      <c r="G255" s="85">
        <f>G256</f>
        <v>39818.5</v>
      </c>
      <c r="H255" s="85">
        <f t="shared" ref="H255:I257" si="50">H256</f>
        <v>68370</v>
      </c>
      <c r="I255" s="86">
        <f t="shared" si="50"/>
        <v>28124</v>
      </c>
    </row>
    <row r="256" spans="1:12" x14ac:dyDescent="0.2">
      <c r="A256" s="95" t="s">
        <v>866</v>
      </c>
      <c r="B256" s="81" t="s">
        <v>59</v>
      </c>
      <c r="C256" s="91" t="s">
        <v>287</v>
      </c>
      <c r="D256" s="78" t="s">
        <v>869</v>
      </c>
      <c r="E256" s="159"/>
      <c r="F256" s="159"/>
      <c r="G256" s="85">
        <f>G257</f>
        <v>39818.5</v>
      </c>
      <c r="H256" s="85">
        <f t="shared" si="50"/>
        <v>68370</v>
      </c>
      <c r="I256" s="86">
        <f t="shared" si="50"/>
        <v>28124</v>
      </c>
    </row>
    <row r="257" spans="1:9" ht="25.5" x14ac:dyDescent="0.2">
      <c r="A257" s="154" t="s">
        <v>867</v>
      </c>
      <c r="B257" s="105" t="s">
        <v>59</v>
      </c>
      <c r="C257" s="117" t="s">
        <v>287</v>
      </c>
      <c r="D257" s="100" t="s">
        <v>870</v>
      </c>
      <c r="E257" s="160"/>
      <c r="F257" s="160"/>
      <c r="G257" s="102">
        <f>G258</f>
        <v>39818.5</v>
      </c>
      <c r="H257" s="102">
        <f t="shared" si="50"/>
        <v>68370</v>
      </c>
      <c r="I257" s="103">
        <f t="shared" si="50"/>
        <v>28124</v>
      </c>
    </row>
    <row r="258" spans="1:9" ht="18.75" customHeight="1" x14ac:dyDescent="0.2">
      <c r="A258" s="104" t="s">
        <v>68</v>
      </c>
      <c r="B258" s="105" t="s">
        <v>59</v>
      </c>
      <c r="C258" s="117" t="s">
        <v>287</v>
      </c>
      <c r="D258" s="100" t="s">
        <v>870</v>
      </c>
      <c r="E258" s="106" t="s">
        <v>69</v>
      </c>
      <c r="F258" s="160"/>
      <c r="G258" s="102">
        <f>G259+G260</f>
        <v>39818.5</v>
      </c>
      <c r="H258" s="102">
        <f>H259+H260</f>
        <v>68370</v>
      </c>
      <c r="I258" s="103">
        <f>I259+I260</f>
        <v>28124</v>
      </c>
    </row>
    <row r="259" spans="1:9" ht="29.25" customHeight="1" x14ac:dyDescent="0.2">
      <c r="A259" s="104" t="s">
        <v>70</v>
      </c>
      <c r="B259" s="105" t="s">
        <v>59</v>
      </c>
      <c r="C259" s="117" t="s">
        <v>287</v>
      </c>
      <c r="D259" s="100" t="s">
        <v>870</v>
      </c>
      <c r="E259" s="106" t="s">
        <v>71</v>
      </c>
      <c r="F259" s="160">
        <v>900302</v>
      </c>
      <c r="G259" s="102">
        <v>31097.8</v>
      </c>
      <c r="H259" s="102">
        <v>53396</v>
      </c>
      <c r="I259" s="103">
        <v>21964</v>
      </c>
    </row>
    <row r="260" spans="1:9" ht="26.25" customHeight="1" x14ac:dyDescent="0.2">
      <c r="A260" s="104" t="s">
        <v>70</v>
      </c>
      <c r="B260" s="105" t="s">
        <v>59</v>
      </c>
      <c r="C260" s="117" t="s">
        <v>287</v>
      </c>
      <c r="D260" s="100" t="s">
        <v>870</v>
      </c>
      <c r="E260" s="106" t="s">
        <v>71</v>
      </c>
      <c r="F260" s="160">
        <v>900100</v>
      </c>
      <c r="G260" s="102">
        <v>8720.7000000000007</v>
      </c>
      <c r="H260" s="102">
        <v>14974</v>
      </c>
      <c r="I260" s="103">
        <v>6160</v>
      </c>
    </row>
    <row r="261" spans="1:9" x14ac:dyDescent="0.2">
      <c r="A261" s="89" t="s">
        <v>89</v>
      </c>
      <c r="B261" s="81" t="s">
        <v>59</v>
      </c>
      <c r="C261" s="91" t="s">
        <v>288</v>
      </c>
      <c r="D261" s="100"/>
      <c r="E261" s="106"/>
      <c r="F261" s="106"/>
      <c r="G261" s="85">
        <f>G262+G277+G287</f>
        <v>385404.70000000007</v>
      </c>
      <c r="H261" s="85">
        <f>H262+H277</f>
        <v>372633.7</v>
      </c>
      <c r="I261" s="86">
        <f>I262+I277</f>
        <v>364525.3</v>
      </c>
    </row>
    <row r="262" spans="1:9" ht="25.5" x14ac:dyDescent="0.2">
      <c r="A262" s="95" t="s">
        <v>212</v>
      </c>
      <c r="B262" s="81" t="s">
        <v>59</v>
      </c>
      <c r="C262" s="91" t="s">
        <v>288</v>
      </c>
      <c r="D262" s="78" t="s">
        <v>185</v>
      </c>
      <c r="E262" s="148"/>
      <c r="F262" s="148"/>
      <c r="G262" s="85">
        <f>G263+G272</f>
        <v>348822.30000000005</v>
      </c>
      <c r="H262" s="85">
        <f>H263+H272</f>
        <v>330334.40000000002</v>
      </c>
      <c r="I262" s="86">
        <f>I263+I272</f>
        <v>321248.3</v>
      </c>
    </row>
    <row r="263" spans="1:9" x14ac:dyDescent="0.2">
      <c r="A263" s="95" t="s">
        <v>213</v>
      </c>
      <c r="B263" s="81" t="s">
        <v>59</v>
      </c>
      <c r="C263" s="91" t="s">
        <v>288</v>
      </c>
      <c r="D263" s="78" t="s">
        <v>846</v>
      </c>
      <c r="E263" s="148"/>
      <c r="F263" s="148"/>
      <c r="G263" s="85">
        <f>G264+G268</f>
        <v>317785.30000000005</v>
      </c>
      <c r="H263" s="85">
        <f>H264+H268</f>
        <v>316532</v>
      </c>
      <c r="I263" s="86">
        <f>I264+I268</f>
        <v>313543</v>
      </c>
    </row>
    <row r="264" spans="1:9" x14ac:dyDescent="0.2">
      <c r="A264" s="95" t="s">
        <v>738</v>
      </c>
      <c r="B264" s="81" t="s">
        <v>59</v>
      </c>
      <c r="C264" s="91" t="s">
        <v>288</v>
      </c>
      <c r="D264" s="78" t="s">
        <v>742</v>
      </c>
      <c r="E264" s="159"/>
      <c r="F264" s="159"/>
      <c r="G264" s="85">
        <f t="shared" ref="G264:I266" si="51">G265</f>
        <v>163403.20000000001</v>
      </c>
      <c r="H264" s="85">
        <f t="shared" si="51"/>
        <v>150628</v>
      </c>
      <c r="I264" s="86">
        <f t="shared" si="51"/>
        <v>140340</v>
      </c>
    </row>
    <row r="265" spans="1:9" ht="28.5" customHeight="1" x14ac:dyDescent="0.2">
      <c r="A265" s="154" t="s">
        <v>800</v>
      </c>
      <c r="B265" s="81" t="s">
        <v>59</v>
      </c>
      <c r="C265" s="91" t="s">
        <v>288</v>
      </c>
      <c r="D265" s="100" t="s">
        <v>743</v>
      </c>
      <c r="E265" s="160"/>
      <c r="F265" s="160"/>
      <c r="G265" s="102">
        <f t="shared" si="51"/>
        <v>163403.20000000001</v>
      </c>
      <c r="H265" s="102">
        <f t="shared" si="51"/>
        <v>150628</v>
      </c>
      <c r="I265" s="103">
        <f t="shared" si="51"/>
        <v>140340</v>
      </c>
    </row>
    <row r="266" spans="1:9" ht="27" customHeight="1" x14ac:dyDescent="0.2">
      <c r="A266" s="104" t="s">
        <v>68</v>
      </c>
      <c r="B266" s="105" t="s">
        <v>59</v>
      </c>
      <c r="C266" s="117" t="s">
        <v>288</v>
      </c>
      <c r="D266" s="100" t="s">
        <v>743</v>
      </c>
      <c r="E266" s="106" t="s">
        <v>69</v>
      </c>
      <c r="F266" s="106"/>
      <c r="G266" s="102">
        <f t="shared" si="51"/>
        <v>163403.20000000001</v>
      </c>
      <c r="H266" s="102">
        <f t="shared" si="51"/>
        <v>150628</v>
      </c>
      <c r="I266" s="103">
        <f t="shared" si="51"/>
        <v>140340</v>
      </c>
    </row>
    <row r="267" spans="1:9" ht="25.5" x14ac:dyDescent="0.2">
      <c r="A267" s="104" t="s">
        <v>70</v>
      </c>
      <c r="B267" s="105" t="s">
        <v>59</v>
      </c>
      <c r="C267" s="117" t="s">
        <v>288</v>
      </c>
      <c r="D267" s="100" t="s">
        <v>743</v>
      </c>
      <c r="E267" s="106" t="s">
        <v>71</v>
      </c>
      <c r="F267" s="106">
        <v>900810</v>
      </c>
      <c r="G267" s="102">
        <v>163403.20000000001</v>
      </c>
      <c r="H267" s="102">
        <v>150628</v>
      </c>
      <c r="I267" s="103">
        <v>140340</v>
      </c>
    </row>
    <row r="268" spans="1:9" ht="25.5" x14ac:dyDescent="0.2">
      <c r="A268" s="152" t="s">
        <v>591</v>
      </c>
      <c r="B268" s="81" t="s">
        <v>59</v>
      </c>
      <c r="C268" s="91" t="s">
        <v>288</v>
      </c>
      <c r="D268" s="78" t="s">
        <v>590</v>
      </c>
      <c r="E268" s="110"/>
      <c r="F268" s="110"/>
      <c r="G268" s="85">
        <f>G269</f>
        <v>154382.1</v>
      </c>
      <c r="H268" s="85">
        <f t="shared" ref="H268:I270" si="52">H269</f>
        <v>165904</v>
      </c>
      <c r="I268" s="86">
        <f t="shared" si="52"/>
        <v>173203</v>
      </c>
    </row>
    <row r="269" spans="1:9" ht="25.5" x14ac:dyDescent="0.2">
      <c r="A269" s="153" t="s">
        <v>739</v>
      </c>
      <c r="B269" s="105" t="s">
        <v>59</v>
      </c>
      <c r="C269" s="117" t="s">
        <v>288</v>
      </c>
      <c r="D269" s="100" t="s">
        <v>744</v>
      </c>
      <c r="E269" s="106"/>
      <c r="F269" s="106"/>
      <c r="G269" s="102">
        <f>G270</f>
        <v>154382.1</v>
      </c>
      <c r="H269" s="102">
        <f>H270</f>
        <v>165904</v>
      </c>
      <c r="I269" s="103">
        <f t="shared" si="52"/>
        <v>173203</v>
      </c>
    </row>
    <row r="270" spans="1:9" x14ac:dyDescent="0.2">
      <c r="A270" s="104" t="s">
        <v>68</v>
      </c>
      <c r="B270" s="105" t="s">
        <v>59</v>
      </c>
      <c r="C270" s="117" t="s">
        <v>288</v>
      </c>
      <c r="D270" s="100" t="s">
        <v>744</v>
      </c>
      <c r="E270" s="106" t="s">
        <v>69</v>
      </c>
      <c r="F270" s="106"/>
      <c r="G270" s="102">
        <f>G271</f>
        <v>154382.1</v>
      </c>
      <c r="H270" s="102">
        <f>H271</f>
        <v>165904</v>
      </c>
      <c r="I270" s="103">
        <f t="shared" si="52"/>
        <v>173203</v>
      </c>
    </row>
    <row r="271" spans="1:9" ht="25.5" x14ac:dyDescent="0.2">
      <c r="A271" s="104" t="s">
        <v>70</v>
      </c>
      <c r="B271" s="105" t="s">
        <v>59</v>
      </c>
      <c r="C271" s="117" t="s">
        <v>288</v>
      </c>
      <c r="D271" s="100" t="s">
        <v>744</v>
      </c>
      <c r="E271" s="106" t="s">
        <v>71</v>
      </c>
      <c r="F271" s="106">
        <v>900810</v>
      </c>
      <c r="G271" s="102">
        <v>154382.1</v>
      </c>
      <c r="H271" s="102">
        <v>165904</v>
      </c>
      <c r="I271" s="103">
        <v>173203</v>
      </c>
    </row>
    <row r="272" spans="1:9" x14ac:dyDescent="0.2">
      <c r="A272" s="109" t="s">
        <v>740</v>
      </c>
      <c r="B272" s="105" t="s">
        <v>59</v>
      </c>
      <c r="C272" s="117" t="s">
        <v>288</v>
      </c>
      <c r="D272" s="78" t="s">
        <v>745</v>
      </c>
      <c r="E272" s="110"/>
      <c r="F272" s="110"/>
      <c r="G272" s="85">
        <f>G273</f>
        <v>31037</v>
      </c>
      <c r="H272" s="85">
        <f t="shared" ref="H272:I275" si="53">H273</f>
        <v>13802.4</v>
      </c>
      <c r="I272" s="86">
        <f t="shared" si="53"/>
        <v>7705.3</v>
      </c>
    </row>
    <row r="273" spans="1:9" x14ac:dyDescent="0.2">
      <c r="A273" s="109" t="s">
        <v>741</v>
      </c>
      <c r="B273" s="105" t="s">
        <v>59</v>
      </c>
      <c r="C273" s="117" t="s">
        <v>288</v>
      </c>
      <c r="D273" s="78" t="s">
        <v>746</v>
      </c>
      <c r="E273" s="110"/>
      <c r="F273" s="110"/>
      <c r="G273" s="85">
        <f>G274</f>
        <v>31037</v>
      </c>
      <c r="H273" s="85">
        <f t="shared" si="53"/>
        <v>13802.4</v>
      </c>
      <c r="I273" s="86">
        <f t="shared" si="53"/>
        <v>7705.3</v>
      </c>
    </row>
    <row r="274" spans="1:9" x14ac:dyDescent="0.2">
      <c r="A274" s="153" t="s">
        <v>214</v>
      </c>
      <c r="B274" s="105" t="s">
        <v>59</v>
      </c>
      <c r="C274" s="117" t="s">
        <v>288</v>
      </c>
      <c r="D274" s="100" t="s">
        <v>747</v>
      </c>
      <c r="E274" s="106"/>
      <c r="F274" s="106"/>
      <c r="G274" s="102">
        <f>G275</f>
        <v>31037</v>
      </c>
      <c r="H274" s="102">
        <f t="shared" si="53"/>
        <v>13802.4</v>
      </c>
      <c r="I274" s="103">
        <f t="shared" si="53"/>
        <v>7705.3</v>
      </c>
    </row>
    <row r="275" spans="1:9" x14ac:dyDescent="0.2">
      <c r="A275" s="104" t="s">
        <v>68</v>
      </c>
      <c r="B275" s="105" t="s">
        <v>59</v>
      </c>
      <c r="C275" s="117" t="s">
        <v>288</v>
      </c>
      <c r="D275" s="100" t="s">
        <v>747</v>
      </c>
      <c r="E275" s="106" t="s">
        <v>69</v>
      </c>
      <c r="F275" s="106"/>
      <c r="G275" s="102">
        <f>G276</f>
        <v>31037</v>
      </c>
      <c r="H275" s="102">
        <f t="shared" si="53"/>
        <v>13802.4</v>
      </c>
      <c r="I275" s="103">
        <f t="shared" si="53"/>
        <v>7705.3</v>
      </c>
    </row>
    <row r="276" spans="1:9" ht="25.5" x14ac:dyDescent="0.2">
      <c r="A276" s="104" t="s">
        <v>70</v>
      </c>
      <c r="B276" s="105" t="s">
        <v>59</v>
      </c>
      <c r="C276" s="117" t="s">
        <v>288</v>
      </c>
      <c r="D276" s="100" t="s">
        <v>747</v>
      </c>
      <c r="E276" s="106" t="s">
        <v>71</v>
      </c>
      <c r="F276" s="106">
        <v>900810</v>
      </c>
      <c r="G276" s="102">
        <v>31037</v>
      </c>
      <c r="H276" s="102">
        <v>13802.4</v>
      </c>
      <c r="I276" s="103">
        <v>7705.3</v>
      </c>
    </row>
    <row r="277" spans="1:9" s="161" customFormat="1" ht="27.75" customHeight="1" x14ac:dyDescent="0.2">
      <c r="A277" s="109" t="s">
        <v>215</v>
      </c>
      <c r="B277" s="81" t="s">
        <v>59</v>
      </c>
      <c r="C277" s="91" t="s">
        <v>288</v>
      </c>
      <c r="D277" s="78" t="s">
        <v>216</v>
      </c>
      <c r="E277" s="110"/>
      <c r="F277" s="110"/>
      <c r="G277" s="85">
        <f>G278</f>
        <v>34840</v>
      </c>
      <c r="H277" s="85">
        <f>H278</f>
        <v>42299.3</v>
      </c>
      <c r="I277" s="86">
        <f>I278</f>
        <v>43277</v>
      </c>
    </row>
    <row r="278" spans="1:9" s="161" customFormat="1" ht="33" customHeight="1" x14ac:dyDescent="0.2">
      <c r="A278" s="92" t="s">
        <v>592</v>
      </c>
      <c r="B278" s="81" t="s">
        <v>59</v>
      </c>
      <c r="C278" s="91" t="s">
        <v>288</v>
      </c>
      <c r="D278" s="78" t="s">
        <v>221</v>
      </c>
      <c r="E278" s="110"/>
      <c r="F278" s="110"/>
      <c r="G278" s="85">
        <f>G279+G283</f>
        <v>34840</v>
      </c>
      <c r="H278" s="85">
        <f>H279+H283</f>
        <v>42299.3</v>
      </c>
      <c r="I278" s="86">
        <f>I279+I283</f>
        <v>43277</v>
      </c>
    </row>
    <row r="279" spans="1:9" s="161" customFormat="1" ht="19.5" customHeight="1" x14ac:dyDescent="0.2">
      <c r="A279" s="109" t="s">
        <v>189</v>
      </c>
      <c r="B279" s="81" t="s">
        <v>59</v>
      </c>
      <c r="C279" s="91" t="s">
        <v>288</v>
      </c>
      <c r="D279" s="78" t="s">
        <v>804</v>
      </c>
      <c r="E279" s="110"/>
      <c r="F279" s="110"/>
      <c r="G279" s="85">
        <f>G280</f>
        <v>30818.5</v>
      </c>
      <c r="H279" s="85">
        <f t="shared" ref="H279:I281" si="54">H280</f>
        <v>39120</v>
      </c>
      <c r="I279" s="86">
        <f t="shared" si="54"/>
        <v>40694</v>
      </c>
    </row>
    <row r="280" spans="1:9" ht="19.5" customHeight="1" x14ac:dyDescent="0.2">
      <c r="A280" s="104" t="s">
        <v>407</v>
      </c>
      <c r="B280" s="105" t="s">
        <v>59</v>
      </c>
      <c r="C280" s="117" t="s">
        <v>288</v>
      </c>
      <c r="D280" s="100" t="s">
        <v>805</v>
      </c>
      <c r="E280" s="106"/>
      <c r="F280" s="106"/>
      <c r="G280" s="102">
        <f>G281</f>
        <v>30818.5</v>
      </c>
      <c r="H280" s="102">
        <f t="shared" si="54"/>
        <v>39120</v>
      </c>
      <c r="I280" s="103">
        <f t="shared" si="54"/>
        <v>40694</v>
      </c>
    </row>
    <row r="281" spans="1:9" x14ac:dyDescent="0.2">
      <c r="A281" s="104" t="s">
        <v>68</v>
      </c>
      <c r="B281" s="105" t="s">
        <v>59</v>
      </c>
      <c r="C281" s="117" t="s">
        <v>288</v>
      </c>
      <c r="D281" s="100" t="s">
        <v>805</v>
      </c>
      <c r="E281" s="106" t="s">
        <v>69</v>
      </c>
      <c r="F281" s="106"/>
      <c r="G281" s="102">
        <f>G282</f>
        <v>30818.5</v>
      </c>
      <c r="H281" s="102">
        <f t="shared" si="54"/>
        <v>39120</v>
      </c>
      <c r="I281" s="103">
        <f t="shared" si="54"/>
        <v>40694</v>
      </c>
    </row>
    <row r="282" spans="1:9" ht="25.5" x14ac:dyDescent="0.2">
      <c r="A282" s="104" t="s">
        <v>70</v>
      </c>
      <c r="B282" s="105" t="s">
        <v>59</v>
      </c>
      <c r="C282" s="117" t="s">
        <v>288</v>
      </c>
      <c r="D282" s="100" t="s">
        <v>805</v>
      </c>
      <c r="E282" s="106" t="s">
        <v>71</v>
      </c>
      <c r="F282" s="106">
        <v>900810</v>
      </c>
      <c r="G282" s="102">
        <v>30818.5</v>
      </c>
      <c r="H282" s="102">
        <v>39120</v>
      </c>
      <c r="I282" s="103">
        <v>40694</v>
      </c>
    </row>
    <row r="283" spans="1:9" ht="25.5" x14ac:dyDescent="0.2">
      <c r="A283" s="119" t="s">
        <v>596</v>
      </c>
      <c r="B283" s="81" t="s">
        <v>59</v>
      </c>
      <c r="C283" s="91" t="s">
        <v>288</v>
      </c>
      <c r="D283" s="78" t="s">
        <v>222</v>
      </c>
      <c r="E283" s="110"/>
      <c r="F283" s="110"/>
      <c r="G283" s="85">
        <f>G284</f>
        <v>4021.5</v>
      </c>
      <c r="H283" s="85">
        <f t="shared" ref="G283:I285" si="55">H284</f>
        <v>3179.3</v>
      </c>
      <c r="I283" s="86">
        <f t="shared" si="55"/>
        <v>2583</v>
      </c>
    </row>
    <row r="284" spans="1:9" x14ac:dyDescent="0.2">
      <c r="A284" s="104" t="s">
        <v>597</v>
      </c>
      <c r="B284" s="105" t="s">
        <v>59</v>
      </c>
      <c r="C284" s="117" t="s">
        <v>288</v>
      </c>
      <c r="D284" s="100" t="s">
        <v>748</v>
      </c>
      <c r="E284" s="106"/>
      <c r="F284" s="106"/>
      <c r="G284" s="102">
        <f t="shared" si="55"/>
        <v>4021.5</v>
      </c>
      <c r="H284" s="102">
        <f t="shared" si="55"/>
        <v>3179.3</v>
      </c>
      <c r="I284" s="103">
        <f t="shared" si="55"/>
        <v>2583</v>
      </c>
    </row>
    <row r="285" spans="1:9" ht="14.25" customHeight="1" x14ac:dyDescent="0.2">
      <c r="A285" s="104" t="s">
        <v>68</v>
      </c>
      <c r="B285" s="105" t="s">
        <v>59</v>
      </c>
      <c r="C285" s="117" t="s">
        <v>288</v>
      </c>
      <c r="D285" s="100" t="s">
        <v>748</v>
      </c>
      <c r="E285" s="106" t="s">
        <v>69</v>
      </c>
      <c r="F285" s="106"/>
      <c r="G285" s="102">
        <f t="shared" si="55"/>
        <v>4021.5</v>
      </c>
      <c r="H285" s="102">
        <f t="shared" si="55"/>
        <v>3179.3</v>
      </c>
      <c r="I285" s="103">
        <f t="shared" si="55"/>
        <v>2583</v>
      </c>
    </row>
    <row r="286" spans="1:9" ht="25.5" x14ac:dyDescent="0.2">
      <c r="A286" s="104" t="s">
        <v>70</v>
      </c>
      <c r="B286" s="105" t="s">
        <v>59</v>
      </c>
      <c r="C286" s="117" t="s">
        <v>288</v>
      </c>
      <c r="D286" s="100" t="s">
        <v>748</v>
      </c>
      <c r="E286" s="106" t="s">
        <v>71</v>
      </c>
      <c r="F286" s="106">
        <v>900810</v>
      </c>
      <c r="G286" s="102">
        <v>4021.5</v>
      </c>
      <c r="H286" s="102">
        <v>3179.3</v>
      </c>
      <c r="I286" s="103">
        <v>2583</v>
      </c>
    </row>
    <row r="287" spans="1:9" x14ac:dyDescent="0.2">
      <c r="A287" s="130" t="s">
        <v>190</v>
      </c>
      <c r="B287" s="81" t="s">
        <v>59</v>
      </c>
      <c r="C287" s="91" t="s">
        <v>288</v>
      </c>
      <c r="D287" s="132" t="s">
        <v>161</v>
      </c>
      <c r="E287" s="106"/>
      <c r="F287" s="106"/>
      <c r="G287" s="85">
        <f>G288</f>
        <v>1742.4</v>
      </c>
      <c r="H287" s="85">
        <f t="shared" ref="H287:I287" si="56">H288</f>
        <v>0</v>
      </c>
      <c r="I287" s="86">
        <f t="shared" si="56"/>
        <v>0</v>
      </c>
    </row>
    <row r="288" spans="1:9" x14ac:dyDescent="0.2">
      <c r="A288" s="109" t="s">
        <v>634</v>
      </c>
      <c r="B288" s="105" t="s">
        <v>59</v>
      </c>
      <c r="C288" s="117" t="s">
        <v>288</v>
      </c>
      <c r="D288" s="78" t="s">
        <v>633</v>
      </c>
      <c r="E288" s="106"/>
      <c r="F288" s="106"/>
      <c r="G288" s="85">
        <f t="shared" ref="G288:I289" si="57">G289</f>
        <v>1742.4</v>
      </c>
      <c r="H288" s="85">
        <f t="shared" si="57"/>
        <v>0</v>
      </c>
      <c r="I288" s="86">
        <f t="shared" si="57"/>
        <v>0</v>
      </c>
    </row>
    <row r="289" spans="1:9" x14ac:dyDescent="0.2">
      <c r="A289" s="104" t="s">
        <v>72</v>
      </c>
      <c r="B289" s="105" t="s">
        <v>59</v>
      </c>
      <c r="C289" s="117" t="s">
        <v>288</v>
      </c>
      <c r="D289" s="100" t="s">
        <v>633</v>
      </c>
      <c r="E289" s="106" t="s">
        <v>73</v>
      </c>
      <c r="F289" s="106"/>
      <c r="G289" s="102">
        <f t="shared" si="57"/>
        <v>1742.4</v>
      </c>
      <c r="H289" s="102">
        <f t="shared" si="57"/>
        <v>0</v>
      </c>
      <c r="I289" s="103">
        <f t="shared" si="57"/>
        <v>0</v>
      </c>
    </row>
    <row r="290" spans="1:9" x14ac:dyDescent="0.2">
      <c r="A290" s="104" t="s">
        <v>635</v>
      </c>
      <c r="B290" s="105" t="s">
        <v>59</v>
      </c>
      <c r="C290" s="117" t="s">
        <v>288</v>
      </c>
      <c r="D290" s="100" t="s">
        <v>633</v>
      </c>
      <c r="E290" s="106">
        <v>830</v>
      </c>
      <c r="F290" s="106">
        <v>900100</v>
      </c>
      <c r="G290" s="102">
        <v>1742.4</v>
      </c>
      <c r="H290" s="102">
        <v>0</v>
      </c>
      <c r="I290" s="103">
        <v>0</v>
      </c>
    </row>
    <row r="291" spans="1:9" x14ac:dyDescent="0.2">
      <c r="A291" s="89" t="s">
        <v>90</v>
      </c>
      <c r="B291" s="81">
        <v>901</v>
      </c>
      <c r="C291" s="91" t="s">
        <v>261</v>
      </c>
      <c r="D291" s="100"/>
      <c r="E291" s="106"/>
      <c r="F291" s="106"/>
      <c r="G291" s="85">
        <f>G292</f>
        <v>8888.5</v>
      </c>
      <c r="H291" s="85">
        <f>H292</f>
        <v>5948.5</v>
      </c>
      <c r="I291" s="86">
        <f>I292</f>
        <v>5948.5</v>
      </c>
    </row>
    <row r="292" spans="1:9" x14ac:dyDescent="0.2">
      <c r="A292" s="109" t="s">
        <v>529</v>
      </c>
      <c r="B292" s="81">
        <v>901</v>
      </c>
      <c r="C292" s="91" t="s">
        <v>261</v>
      </c>
      <c r="D292" s="78" t="s">
        <v>159</v>
      </c>
      <c r="E292" s="106"/>
      <c r="F292" s="106"/>
      <c r="G292" s="85">
        <f>G298+G293</f>
        <v>8888.5</v>
      </c>
      <c r="H292" s="85">
        <f>H298+H293</f>
        <v>5948.5</v>
      </c>
      <c r="I292" s="86">
        <f>I298+I293</f>
        <v>5948.5</v>
      </c>
    </row>
    <row r="293" spans="1:9" ht="38.25" x14ac:dyDescent="0.2">
      <c r="A293" s="119" t="s">
        <v>460</v>
      </c>
      <c r="B293" s="81">
        <v>901</v>
      </c>
      <c r="C293" s="91" t="s">
        <v>261</v>
      </c>
      <c r="D293" s="78" t="s">
        <v>160</v>
      </c>
      <c r="E293" s="106"/>
      <c r="F293" s="106"/>
      <c r="G293" s="85">
        <f>G294</f>
        <v>1042.8</v>
      </c>
      <c r="H293" s="85">
        <f t="shared" ref="H293:I296" si="58">H294</f>
        <v>1320</v>
      </c>
      <c r="I293" s="86">
        <f t="shared" si="58"/>
        <v>1320</v>
      </c>
    </row>
    <row r="294" spans="1:9" ht="38.25" x14ac:dyDescent="0.2">
      <c r="A294" s="109" t="s">
        <v>848</v>
      </c>
      <c r="B294" s="81">
        <v>901</v>
      </c>
      <c r="C294" s="91" t="s">
        <v>261</v>
      </c>
      <c r="D294" s="78" t="s">
        <v>523</v>
      </c>
      <c r="E294" s="110"/>
      <c r="F294" s="110"/>
      <c r="G294" s="85">
        <f>G295</f>
        <v>1042.8</v>
      </c>
      <c r="H294" s="85">
        <f t="shared" si="58"/>
        <v>1320</v>
      </c>
      <c r="I294" s="86">
        <f t="shared" si="58"/>
        <v>1320</v>
      </c>
    </row>
    <row r="295" spans="1:9" ht="63.75" x14ac:dyDescent="0.2">
      <c r="A295" s="104" t="s">
        <v>801</v>
      </c>
      <c r="B295" s="105">
        <v>901</v>
      </c>
      <c r="C295" s="117" t="s">
        <v>261</v>
      </c>
      <c r="D295" s="100" t="s">
        <v>718</v>
      </c>
      <c r="E295" s="106"/>
      <c r="F295" s="106"/>
      <c r="G295" s="102">
        <f>G296</f>
        <v>1042.8</v>
      </c>
      <c r="H295" s="102">
        <f t="shared" si="58"/>
        <v>1320</v>
      </c>
      <c r="I295" s="103">
        <f t="shared" si="58"/>
        <v>1320</v>
      </c>
    </row>
    <row r="296" spans="1:9" ht="25.5" x14ac:dyDescent="0.2">
      <c r="A296" s="104" t="s">
        <v>79</v>
      </c>
      <c r="B296" s="105">
        <v>901</v>
      </c>
      <c r="C296" s="117" t="s">
        <v>261</v>
      </c>
      <c r="D296" s="100" t="s">
        <v>718</v>
      </c>
      <c r="E296" s="106" t="s">
        <v>80</v>
      </c>
      <c r="F296" s="106"/>
      <c r="G296" s="102">
        <f>G297</f>
        <v>1042.8</v>
      </c>
      <c r="H296" s="102">
        <f t="shared" si="58"/>
        <v>1320</v>
      </c>
      <c r="I296" s="103">
        <f t="shared" si="58"/>
        <v>1320</v>
      </c>
    </row>
    <row r="297" spans="1:9" x14ac:dyDescent="0.2">
      <c r="A297" s="104" t="s">
        <v>81</v>
      </c>
      <c r="B297" s="105">
        <v>901</v>
      </c>
      <c r="C297" s="117" t="s">
        <v>261</v>
      </c>
      <c r="D297" s="100" t="s">
        <v>718</v>
      </c>
      <c r="E297" s="106" t="s">
        <v>82</v>
      </c>
      <c r="F297" s="106">
        <v>900100</v>
      </c>
      <c r="G297" s="102">
        <v>1042.8</v>
      </c>
      <c r="H297" s="102">
        <v>1320</v>
      </c>
      <c r="I297" s="103">
        <v>1320</v>
      </c>
    </row>
    <row r="298" spans="1:9" ht="25.5" x14ac:dyDescent="0.2">
      <c r="A298" s="92" t="s">
        <v>525</v>
      </c>
      <c r="B298" s="81">
        <v>901</v>
      </c>
      <c r="C298" s="91" t="s">
        <v>261</v>
      </c>
      <c r="D298" s="78" t="s">
        <v>170</v>
      </c>
      <c r="E298" s="110"/>
      <c r="F298" s="110"/>
      <c r="G298" s="85">
        <f>G299+G306+G310</f>
        <v>7845.7000000000007</v>
      </c>
      <c r="H298" s="85">
        <f>H299+H306+H310</f>
        <v>4628.5</v>
      </c>
      <c r="I298" s="86">
        <f>I299+I306+I310</f>
        <v>4628.5</v>
      </c>
    </row>
    <row r="299" spans="1:9" x14ac:dyDescent="0.2">
      <c r="A299" s="92" t="s">
        <v>526</v>
      </c>
      <c r="B299" s="81">
        <v>901</v>
      </c>
      <c r="C299" s="91" t="s">
        <v>261</v>
      </c>
      <c r="D299" s="78" t="s">
        <v>251</v>
      </c>
      <c r="E299" s="110"/>
      <c r="F299" s="110"/>
      <c r="G299" s="85">
        <f>G300+G303</f>
        <v>5899</v>
      </c>
      <c r="H299" s="85">
        <f>H300+H303</f>
        <v>3061.5</v>
      </c>
      <c r="I299" s="86">
        <f>I300+I303</f>
        <v>3061.5</v>
      </c>
    </row>
    <row r="300" spans="1:9" ht="38.25" x14ac:dyDescent="0.2">
      <c r="A300" s="104" t="s">
        <v>461</v>
      </c>
      <c r="B300" s="105">
        <v>901</v>
      </c>
      <c r="C300" s="117" t="s">
        <v>261</v>
      </c>
      <c r="D300" s="100" t="s">
        <v>252</v>
      </c>
      <c r="E300" s="106"/>
      <c r="F300" s="106"/>
      <c r="G300" s="102">
        <f t="shared" ref="G300:I301" si="59">G301</f>
        <v>2494.6999999999998</v>
      </c>
      <c r="H300" s="102">
        <f t="shared" si="59"/>
        <v>2808.4</v>
      </c>
      <c r="I300" s="103">
        <f t="shared" si="59"/>
        <v>2500</v>
      </c>
    </row>
    <row r="301" spans="1:9" x14ac:dyDescent="0.2">
      <c r="A301" s="104" t="s">
        <v>68</v>
      </c>
      <c r="B301" s="105">
        <v>901</v>
      </c>
      <c r="C301" s="117" t="s">
        <v>261</v>
      </c>
      <c r="D301" s="100" t="s">
        <v>252</v>
      </c>
      <c r="E301" s="106" t="s">
        <v>69</v>
      </c>
      <c r="F301" s="106"/>
      <c r="G301" s="102">
        <f t="shared" si="59"/>
        <v>2494.6999999999998</v>
      </c>
      <c r="H301" s="102">
        <f t="shared" si="59"/>
        <v>2808.4</v>
      </c>
      <c r="I301" s="103">
        <f t="shared" si="59"/>
        <v>2500</v>
      </c>
    </row>
    <row r="302" spans="1:9" ht="25.5" x14ac:dyDescent="0.2">
      <c r="A302" s="104" t="s">
        <v>70</v>
      </c>
      <c r="B302" s="105">
        <v>901</v>
      </c>
      <c r="C302" s="117" t="s">
        <v>261</v>
      </c>
      <c r="D302" s="100" t="s">
        <v>252</v>
      </c>
      <c r="E302" s="106" t="s">
        <v>71</v>
      </c>
      <c r="F302" s="106">
        <v>900100</v>
      </c>
      <c r="G302" s="102">
        <v>2494.6999999999998</v>
      </c>
      <c r="H302" s="102">
        <v>2808.4</v>
      </c>
      <c r="I302" s="103">
        <v>2500</v>
      </c>
    </row>
    <row r="303" spans="1:9" ht="30.75" customHeight="1" x14ac:dyDescent="0.2">
      <c r="A303" s="104" t="s">
        <v>253</v>
      </c>
      <c r="B303" s="105">
        <v>901</v>
      </c>
      <c r="C303" s="117" t="s">
        <v>261</v>
      </c>
      <c r="D303" s="100" t="s">
        <v>254</v>
      </c>
      <c r="E303" s="106"/>
      <c r="F303" s="106"/>
      <c r="G303" s="102">
        <f t="shared" ref="G303:I304" si="60">G304</f>
        <v>3404.3</v>
      </c>
      <c r="H303" s="102">
        <f t="shared" si="60"/>
        <v>253.1</v>
      </c>
      <c r="I303" s="103">
        <f t="shared" si="60"/>
        <v>561.5</v>
      </c>
    </row>
    <row r="304" spans="1:9" x14ac:dyDescent="0.2">
      <c r="A304" s="104" t="s">
        <v>68</v>
      </c>
      <c r="B304" s="105">
        <v>901</v>
      </c>
      <c r="C304" s="117" t="s">
        <v>261</v>
      </c>
      <c r="D304" s="100" t="s">
        <v>254</v>
      </c>
      <c r="E304" s="106" t="s">
        <v>69</v>
      </c>
      <c r="F304" s="106"/>
      <c r="G304" s="102">
        <f t="shared" si="60"/>
        <v>3404.3</v>
      </c>
      <c r="H304" s="102">
        <f t="shared" si="60"/>
        <v>253.1</v>
      </c>
      <c r="I304" s="103">
        <f t="shared" si="60"/>
        <v>561.5</v>
      </c>
    </row>
    <row r="305" spans="1:9" ht="24.75" customHeight="1" x14ac:dyDescent="0.2">
      <c r="A305" s="104" t="s">
        <v>70</v>
      </c>
      <c r="B305" s="105">
        <v>901</v>
      </c>
      <c r="C305" s="117" t="s">
        <v>261</v>
      </c>
      <c r="D305" s="100" t="s">
        <v>254</v>
      </c>
      <c r="E305" s="106" t="s">
        <v>71</v>
      </c>
      <c r="F305" s="106">
        <v>900100</v>
      </c>
      <c r="G305" s="102">
        <v>3404.3</v>
      </c>
      <c r="H305" s="102">
        <v>253.1</v>
      </c>
      <c r="I305" s="103">
        <v>561.5</v>
      </c>
    </row>
    <row r="306" spans="1:9" x14ac:dyDescent="0.2">
      <c r="A306" s="92" t="s">
        <v>524</v>
      </c>
      <c r="B306" s="81">
        <v>901</v>
      </c>
      <c r="C306" s="91" t="s">
        <v>261</v>
      </c>
      <c r="D306" s="78" t="s">
        <v>249</v>
      </c>
      <c r="E306" s="110"/>
      <c r="F306" s="106"/>
      <c r="G306" s="85">
        <f t="shared" ref="G306:I308" si="61">G307</f>
        <v>534.6</v>
      </c>
      <c r="H306" s="85">
        <f t="shared" si="61"/>
        <v>167</v>
      </c>
      <c r="I306" s="86">
        <f t="shared" si="61"/>
        <v>167</v>
      </c>
    </row>
    <row r="307" spans="1:9" x14ac:dyDescent="0.2">
      <c r="A307" s="153" t="s">
        <v>248</v>
      </c>
      <c r="B307" s="105">
        <v>901</v>
      </c>
      <c r="C307" s="117" t="s">
        <v>261</v>
      </c>
      <c r="D307" s="100" t="s">
        <v>250</v>
      </c>
      <c r="E307" s="106"/>
      <c r="F307" s="106"/>
      <c r="G307" s="102">
        <f t="shared" si="61"/>
        <v>534.6</v>
      </c>
      <c r="H307" s="102">
        <f t="shared" si="61"/>
        <v>167</v>
      </c>
      <c r="I307" s="103">
        <f t="shared" si="61"/>
        <v>167</v>
      </c>
    </row>
    <row r="308" spans="1:9" x14ac:dyDescent="0.2">
      <c r="A308" s="104" t="s">
        <v>68</v>
      </c>
      <c r="B308" s="105">
        <v>901</v>
      </c>
      <c r="C308" s="117" t="s">
        <v>261</v>
      </c>
      <c r="D308" s="100" t="s">
        <v>250</v>
      </c>
      <c r="E308" s="106" t="s">
        <v>69</v>
      </c>
      <c r="F308" s="106"/>
      <c r="G308" s="102">
        <f t="shared" si="61"/>
        <v>534.6</v>
      </c>
      <c r="H308" s="102">
        <f t="shared" si="61"/>
        <v>167</v>
      </c>
      <c r="I308" s="103">
        <f t="shared" si="61"/>
        <v>167</v>
      </c>
    </row>
    <row r="309" spans="1:9" ht="25.5" x14ac:dyDescent="0.2">
      <c r="A309" s="104" t="s">
        <v>70</v>
      </c>
      <c r="B309" s="105">
        <v>901</v>
      </c>
      <c r="C309" s="117" t="s">
        <v>261</v>
      </c>
      <c r="D309" s="100" t="s">
        <v>250</v>
      </c>
      <c r="E309" s="106" t="s">
        <v>71</v>
      </c>
      <c r="F309" s="106">
        <v>900100</v>
      </c>
      <c r="G309" s="102">
        <v>534.6</v>
      </c>
      <c r="H309" s="102">
        <v>167</v>
      </c>
      <c r="I309" s="103">
        <v>167</v>
      </c>
    </row>
    <row r="310" spans="1:9" x14ac:dyDescent="0.2">
      <c r="A310" s="92" t="s">
        <v>527</v>
      </c>
      <c r="B310" s="81">
        <v>901</v>
      </c>
      <c r="C310" s="91" t="s">
        <v>261</v>
      </c>
      <c r="D310" s="78" t="s">
        <v>313</v>
      </c>
      <c r="E310" s="110"/>
      <c r="F310" s="106"/>
      <c r="G310" s="85">
        <f>G311+G314</f>
        <v>1412.1</v>
      </c>
      <c r="H310" s="85">
        <f>H311+H314</f>
        <v>1400</v>
      </c>
      <c r="I310" s="86">
        <f>I311+I314</f>
        <v>1400</v>
      </c>
    </row>
    <row r="311" spans="1:9" ht="18.75" customHeight="1" x14ac:dyDescent="0.2">
      <c r="A311" s="153" t="s">
        <v>528</v>
      </c>
      <c r="B311" s="105">
        <v>901</v>
      </c>
      <c r="C311" s="117" t="s">
        <v>261</v>
      </c>
      <c r="D311" s="100" t="s">
        <v>315</v>
      </c>
      <c r="E311" s="118"/>
      <c r="F311" s="106"/>
      <c r="G311" s="102">
        <f t="shared" ref="G311:I312" si="62">G312</f>
        <v>1172.0999999999999</v>
      </c>
      <c r="H311" s="102">
        <f t="shared" si="62"/>
        <v>1160</v>
      </c>
      <c r="I311" s="103">
        <f t="shared" si="62"/>
        <v>1160</v>
      </c>
    </row>
    <row r="312" spans="1:9" ht="21" customHeight="1" x14ac:dyDescent="0.2">
      <c r="A312" s="104" t="s">
        <v>68</v>
      </c>
      <c r="B312" s="105">
        <v>901</v>
      </c>
      <c r="C312" s="117" t="s">
        <v>261</v>
      </c>
      <c r="D312" s="100" t="s">
        <v>315</v>
      </c>
      <c r="E312" s="106" t="s">
        <v>69</v>
      </c>
      <c r="F312" s="106"/>
      <c r="G312" s="102">
        <f t="shared" si="62"/>
        <v>1172.0999999999999</v>
      </c>
      <c r="H312" s="102">
        <f t="shared" si="62"/>
        <v>1160</v>
      </c>
      <c r="I312" s="103">
        <f t="shared" si="62"/>
        <v>1160</v>
      </c>
    </row>
    <row r="313" spans="1:9" ht="25.5" x14ac:dyDescent="0.2">
      <c r="A313" s="104" t="s">
        <v>70</v>
      </c>
      <c r="B313" s="105">
        <v>901</v>
      </c>
      <c r="C313" s="117" t="s">
        <v>261</v>
      </c>
      <c r="D313" s="100" t="s">
        <v>315</v>
      </c>
      <c r="E313" s="106" t="s">
        <v>71</v>
      </c>
      <c r="F313" s="106">
        <v>900100</v>
      </c>
      <c r="G313" s="102">
        <v>1172.0999999999999</v>
      </c>
      <c r="H313" s="102">
        <v>1160</v>
      </c>
      <c r="I313" s="103">
        <v>1160</v>
      </c>
    </row>
    <row r="314" spans="1:9" ht="51" x14ac:dyDescent="0.2">
      <c r="A314" s="153" t="s">
        <v>765</v>
      </c>
      <c r="B314" s="105">
        <v>901</v>
      </c>
      <c r="C314" s="117" t="s">
        <v>261</v>
      </c>
      <c r="D314" s="100" t="s">
        <v>766</v>
      </c>
      <c r="E314" s="162"/>
      <c r="F314" s="106"/>
      <c r="G314" s="102">
        <f t="shared" ref="G314:I315" si="63">G315</f>
        <v>240</v>
      </c>
      <c r="H314" s="102">
        <f t="shared" si="63"/>
        <v>240</v>
      </c>
      <c r="I314" s="103">
        <f t="shared" si="63"/>
        <v>240</v>
      </c>
    </row>
    <row r="315" spans="1:9" x14ac:dyDescent="0.2">
      <c r="A315" s="104" t="s">
        <v>68</v>
      </c>
      <c r="B315" s="105">
        <v>901</v>
      </c>
      <c r="C315" s="117" t="s">
        <v>261</v>
      </c>
      <c r="D315" s="100" t="s">
        <v>766</v>
      </c>
      <c r="E315" s="106" t="s">
        <v>69</v>
      </c>
      <c r="F315" s="106"/>
      <c r="G315" s="102">
        <f t="shared" si="63"/>
        <v>240</v>
      </c>
      <c r="H315" s="102">
        <f t="shared" si="63"/>
        <v>240</v>
      </c>
      <c r="I315" s="103">
        <f t="shared" si="63"/>
        <v>240</v>
      </c>
    </row>
    <row r="316" spans="1:9" ht="25.5" x14ac:dyDescent="0.2">
      <c r="A316" s="104" t="s">
        <v>70</v>
      </c>
      <c r="B316" s="105">
        <v>901</v>
      </c>
      <c r="C316" s="117" t="s">
        <v>261</v>
      </c>
      <c r="D316" s="100" t="s">
        <v>766</v>
      </c>
      <c r="E316" s="106" t="s">
        <v>71</v>
      </c>
      <c r="F316" s="106">
        <v>900100</v>
      </c>
      <c r="G316" s="102">
        <v>240</v>
      </c>
      <c r="H316" s="102">
        <v>240</v>
      </c>
      <c r="I316" s="103">
        <v>240</v>
      </c>
    </row>
    <row r="317" spans="1:9" x14ac:dyDescent="0.2">
      <c r="A317" s="89" t="s">
        <v>91</v>
      </c>
      <c r="B317" s="81">
        <v>901</v>
      </c>
      <c r="C317" s="91" t="s">
        <v>317</v>
      </c>
      <c r="D317" s="81"/>
      <c r="E317" s="81"/>
      <c r="F317" s="81"/>
      <c r="G317" s="85">
        <f>G324+G318+G330</f>
        <v>8020.5</v>
      </c>
      <c r="H317" s="85">
        <f>H324+H318+H330</f>
        <v>3365</v>
      </c>
      <c r="I317" s="86">
        <f>I324+I318+I330</f>
        <v>3365</v>
      </c>
    </row>
    <row r="318" spans="1:9" ht="25.5" x14ac:dyDescent="0.2">
      <c r="A318" s="95" t="s">
        <v>200</v>
      </c>
      <c r="B318" s="81">
        <v>901</v>
      </c>
      <c r="C318" s="91" t="s">
        <v>317</v>
      </c>
      <c r="D318" s="78" t="s">
        <v>168</v>
      </c>
      <c r="E318" s="81"/>
      <c r="F318" s="81"/>
      <c r="G318" s="85">
        <f>G319</f>
        <v>365</v>
      </c>
      <c r="H318" s="85">
        <f t="shared" ref="H318:I322" si="64">H319</f>
        <v>365</v>
      </c>
      <c r="I318" s="86">
        <f t="shared" si="64"/>
        <v>365</v>
      </c>
    </row>
    <row r="319" spans="1:9" x14ac:dyDescent="0.2">
      <c r="A319" s="95" t="s">
        <v>201</v>
      </c>
      <c r="B319" s="81">
        <v>901</v>
      </c>
      <c r="C319" s="91" t="s">
        <v>317</v>
      </c>
      <c r="D319" s="78" t="s">
        <v>169</v>
      </c>
      <c r="E319" s="105"/>
      <c r="F319" s="105"/>
      <c r="G319" s="85">
        <f>G320</f>
        <v>365</v>
      </c>
      <c r="H319" s="85">
        <f t="shared" si="64"/>
        <v>365</v>
      </c>
      <c r="I319" s="86">
        <f t="shared" si="64"/>
        <v>365</v>
      </c>
    </row>
    <row r="320" spans="1:9" ht="25.5" customHeight="1" x14ac:dyDescent="0.2">
      <c r="A320" s="109" t="s">
        <v>388</v>
      </c>
      <c r="B320" s="81">
        <v>901</v>
      </c>
      <c r="C320" s="91" t="s">
        <v>317</v>
      </c>
      <c r="D320" s="78" t="s">
        <v>334</v>
      </c>
      <c r="E320" s="110"/>
      <c r="F320" s="110"/>
      <c r="G320" s="85">
        <f>G321</f>
        <v>365</v>
      </c>
      <c r="H320" s="85">
        <f t="shared" si="64"/>
        <v>365</v>
      </c>
      <c r="I320" s="86">
        <f t="shared" si="64"/>
        <v>365</v>
      </c>
    </row>
    <row r="321" spans="1:9" ht="38.25" x14ac:dyDescent="0.2">
      <c r="A321" s="104" t="s">
        <v>363</v>
      </c>
      <c r="B321" s="105">
        <v>901</v>
      </c>
      <c r="C321" s="117" t="s">
        <v>317</v>
      </c>
      <c r="D321" s="100" t="s">
        <v>389</v>
      </c>
      <c r="E321" s="106"/>
      <c r="F321" s="106"/>
      <c r="G321" s="102">
        <f>G322</f>
        <v>365</v>
      </c>
      <c r="H321" s="102">
        <f t="shared" si="64"/>
        <v>365</v>
      </c>
      <c r="I321" s="103">
        <f t="shared" si="64"/>
        <v>365</v>
      </c>
    </row>
    <row r="322" spans="1:9" x14ac:dyDescent="0.2">
      <c r="A322" s="104" t="s">
        <v>68</v>
      </c>
      <c r="B322" s="105">
        <v>901</v>
      </c>
      <c r="C322" s="117" t="s">
        <v>317</v>
      </c>
      <c r="D322" s="100" t="s">
        <v>389</v>
      </c>
      <c r="E322" s="106">
        <v>200</v>
      </c>
      <c r="F322" s="106"/>
      <c r="G322" s="102">
        <f>G323</f>
        <v>365</v>
      </c>
      <c r="H322" s="102">
        <f t="shared" si="64"/>
        <v>365</v>
      </c>
      <c r="I322" s="103">
        <f t="shared" si="64"/>
        <v>365</v>
      </c>
    </row>
    <row r="323" spans="1:9" ht="25.5" x14ac:dyDescent="0.2">
      <c r="A323" s="104" t="s">
        <v>70</v>
      </c>
      <c r="B323" s="105">
        <v>901</v>
      </c>
      <c r="C323" s="117" t="s">
        <v>317</v>
      </c>
      <c r="D323" s="100" t="s">
        <v>389</v>
      </c>
      <c r="E323" s="106">
        <v>240</v>
      </c>
      <c r="F323" s="106">
        <v>900303</v>
      </c>
      <c r="G323" s="102">
        <v>365</v>
      </c>
      <c r="H323" s="102">
        <v>365</v>
      </c>
      <c r="I323" s="103">
        <v>365</v>
      </c>
    </row>
    <row r="324" spans="1:9" x14ac:dyDescent="0.2">
      <c r="A324" s="95" t="s">
        <v>548</v>
      </c>
      <c r="B324" s="81">
        <v>901</v>
      </c>
      <c r="C324" s="91" t="s">
        <v>317</v>
      </c>
      <c r="D324" s="78" t="s">
        <v>155</v>
      </c>
      <c r="E324" s="118"/>
      <c r="F324" s="118"/>
      <c r="G324" s="85">
        <f>G325</f>
        <v>2457.5</v>
      </c>
      <c r="H324" s="85">
        <f>H325</f>
        <v>3000</v>
      </c>
      <c r="I324" s="86">
        <f>I325</f>
        <v>3000</v>
      </c>
    </row>
    <row r="325" spans="1:9" x14ac:dyDescent="0.2">
      <c r="A325" s="95" t="s">
        <v>549</v>
      </c>
      <c r="B325" s="81">
        <v>901</v>
      </c>
      <c r="C325" s="91" t="s">
        <v>317</v>
      </c>
      <c r="D325" s="78" t="s">
        <v>318</v>
      </c>
      <c r="E325" s="122"/>
      <c r="F325" s="122"/>
      <c r="G325" s="85">
        <f t="shared" ref="G325:I328" si="65">G326</f>
        <v>2457.5</v>
      </c>
      <c r="H325" s="85">
        <f t="shared" si="65"/>
        <v>3000</v>
      </c>
      <c r="I325" s="86">
        <f t="shared" si="65"/>
        <v>3000</v>
      </c>
    </row>
    <row r="326" spans="1:9" ht="25.5" x14ac:dyDescent="0.2">
      <c r="A326" s="152" t="s">
        <v>376</v>
      </c>
      <c r="B326" s="81">
        <v>901</v>
      </c>
      <c r="C326" s="91" t="s">
        <v>317</v>
      </c>
      <c r="D326" s="78" t="s">
        <v>319</v>
      </c>
      <c r="E326" s="110"/>
      <c r="F326" s="110"/>
      <c r="G326" s="85">
        <f t="shared" si="65"/>
        <v>2457.5</v>
      </c>
      <c r="H326" s="85">
        <f t="shared" si="65"/>
        <v>3000</v>
      </c>
      <c r="I326" s="86">
        <f t="shared" si="65"/>
        <v>3000</v>
      </c>
    </row>
    <row r="327" spans="1:9" x14ac:dyDescent="0.2">
      <c r="A327" s="153" t="s">
        <v>316</v>
      </c>
      <c r="B327" s="105">
        <v>901</v>
      </c>
      <c r="C327" s="117" t="s">
        <v>317</v>
      </c>
      <c r="D327" s="100" t="s">
        <v>320</v>
      </c>
      <c r="E327" s="106"/>
      <c r="F327" s="106"/>
      <c r="G327" s="102">
        <f t="shared" si="65"/>
        <v>2457.5</v>
      </c>
      <c r="H327" s="102">
        <f t="shared" si="65"/>
        <v>3000</v>
      </c>
      <c r="I327" s="103">
        <f t="shared" si="65"/>
        <v>3000</v>
      </c>
    </row>
    <row r="328" spans="1:9" x14ac:dyDescent="0.2">
      <c r="A328" s="104" t="s">
        <v>72</v>
      </c>
      <c r="B328" s="105">
        <v>901</v>
      </c>
      <c r="C328" s="117" t="s">
        <v>317</v>
      </c>
      <c r="D328" s="100" t="s">
        <v>320</v>
      </c>
      <c r="E328" s="106">
        <v>800</v>
      </c>
      <c r="F328" s="118"/>
      <c r="G328" s="102">
        <f t="shared" si="65"/>
        <v>2457.5</v>
      </c>
      <c r="H328" s="102">
        <f t="shared" si="65"/>
        <v>3000</v>
      </c>
      <c r="I328" s="103">
        <f t="shared" si="65"/>
        <v>3000</v>
      </c>
    </row>
    <row r="329" spans="1:9" ht="25.5" x14ac:dyDescent="0.2">
      <c r="A329" s="104" t="s">
        <v>92</v>
      </c>
      <c r="B329" s="105">
        <v>901</v>
      </c>
      <c r="C329" s="117" t="s">
        <v>317</v>
      </c>
      <c r="D329" s="100" t="s">
        <v>320</v>
      </c>
      <c r="E329" s="106">
        <v>810</v>
      </c>
      <c r="F329" s="106">
        <v>900100</v>
      </c>
      <c r="G329" s="102">
        <v>2457.5</v>
      </c>
      <c r="H329" s="102">
        <v>3000</v>
      </c>
      <c r="I329" s="103">
        <v>3000</v>
      </c>
    </row>
    <row r="330" spans="1:9" x14ac:dyDescent="0.2">
      <c r="A330" s="163" t="s">
        <v>826</v>
      </c>
      <c r="B330" s="105">
        <v>901</v>
      </c>
      <c r="C330" s="131" t="s">
        <v>317</v>
      </c>
      <c r="D330" s="78" t="s">
        <v>822</v>
      </c>
      <c r="E330" s="164"/>
      <c r="F330" s="164"/>
      <c r="G330" s="85">
        <f>G331</f>
        <v>5198</v>
      </c>
      <c r="H330" s="85">
        <f>H331</f>
        <v>0</v>
      </c>
      <c r="I330" s="86">
        <f>I331</f>
        <v>0</v>
      </c>
    </row>
    <row r="331" spans="1:9" ht="27" customHeight="1" x14ac:dyDescent="0.2">
      <c r="A331" s="163" t="s">
        <v>827</v>
      </c>
      <c r="B331" s="105">
        <v>901</v>
      </c>
      <c r="C331" s="131" t="s">
        <v>317</v>
      </c>
      <c r="D331" s="78" t="s">
        <v>823</v>
      </c>
      <c r="E331" s="127"/>
      <c r="F331" s="127"/>
      <c r="G331" s="165">
        <f>G332</f>
        <v>5198</v>
      </c>
      <c r="H331" s="165">
        <f t="shared" ref="H331:I331" si="66">H332</f>
        <v>0</v>
      </c>
      <c r="I331" s="165">
        <f t="shared" si="66"/>
        <v>0</v>
      </c>
    </row>
    <row r="332" spans="1:9" ht="51" x14ac:dyDescent="0.2">
      <c r="A332" s="166" t="s">
        <v>828</v>
      </c>
      <c r="B332" s="105">
        <v>901</v>
      </c>
      <c r="C332" s="131" t="s">
        <v>317</v>
      </c>
      <c r="D332" s="78" t="s">
        <v>824</v>
      </c>
      <c r="E332" s="106"/>
      <c r="F332" s="167"/>
      <c r="G332" s="165">
        <f>G333</f>
        <v>5198</v>
      </c>
      <c r="H332" s="165">
        <f t="shared" ref="H332:I334" si="67">H333</f>
        <v>0</v>
      </c>
      <c r="I332" s="168">
        <f t="shared" si="67"/>
        <v>0</v>
      </c>
    </row>
    <row r="333" spans="1:9" x14ac:dyDescent="0.2">
      <c r="A333" s="104" t="s">
        <v>829</v>
      </c>
      <c r="B333" s="105">
        <v>901</v>
      </c>
      <c r="C333" s="137" t="s">
        <v>317</v>
      </c>
      <c r="D333" s="100" t="s">
        <v>825</v>
      </c>
      <c r="E333" s="106"/>
      <c r="F333" s="167"/>
      <c r="G333" s="169">
        <f>G334</f>
        <v>5198</v>
      </c>
      <c r="H333" s="169">
        <f t="shared" si="67"/>
        <v>0</v>
      </c>
      <c r="I333" s="170">
        <f t="shared" si="67"/>
        <v>0</v>
      </c>
    </row>
    <row r="334" spans="1:9" x14ac:dyDescent="0.2">
      <c r="A334" s="104" t="s">
        <v>68</v>
      </c>
      <c r="B334" s="105">
        <v>901</v>
      </c>
      <c r="C334" s="137" t="s">
        <v>317</v>
      </c>
      <c r="D334" s="100" t="s">
        <v>825</v>
      </c>
      <c r="E334" s="106" t="s">
        <v>69</v>
      </c>
      <c r="F334" s="106"/>
      <c r="G334" s="169">
        <f>G335</f>
        <v>5198</v>
      </c>
      <c r="H334" s="169">
        <f t="shared" si="67"/>
        <v>0</v>
      </c>
      <c r="I334" s="170">
        <f t="shared" si="67"/>
        <v>0</v>
      </c>
    </row>
    <row r="335" spans="1:9" ht="25.5" x14ac:dyDescent="0.2">
      <c r="A335" s="104" t="s">
        <v>70</v>
      </c>
      <c r="B335" s="105">
        <v>901</v>
      </c>
      <c r="C335" s="137" t="s">
        <v>317</v>
      </c>
      <c r="D335" s="100" t="s">
        <v>825</v>
      </c>
      <c r="E335" s="106" t="s">
        <v>71</v>
      </c>
      <c r="F335" s="106">
        <v>900100</v>
      </c>
      <c r="G335" s="169">
        <v>5198</v>
      </c>
      <c r="H335" s="169">
        <v>0</v>
      </c>
      <c r="I335" s="170">
        <v>0</v>
      </c>
    </row>
    <row r="336" spans="1:9" x14ac:dyDescent="0.2">
      <c r="A336" s="92" t="s">
        <v>93</v>
      </c>
      <c r="B336" s="171">
        <v>901</v>
      </c>
      <c r="C336" s="78" t="s">
        <v>358</v>
      </c>
      <c r="D336" s="100"/>
      <c r="E336" s="106"/>
      <c r="F336" s="106"/>
      <c r="G336" s="85">
        <f>G337+G356+G474</f>
        <v>2661422.8999999994</v>
      </c>
      <c r="H336" s="85">
        <f>H337+H356+H474</f>
        <v>2859835.6</v>
      </c>
      <c r="I336" s="86">
        <f>I337+I356+I474</f>
        <v>2375201.7999999998</v>
      </c>
    </row>
    <row r="337" spans="1:9" x14ac:dyDescent="0.2">
      <c r="A337" s="92" t="s">
        <v>94</v>
      </c>
      <c r="B337" s="171">
        <v>901</v>
      </c>
      <c r="C337" s="78" t="s">
        <v>295</v>
      </c>
      <c r="D337" s="100"/>
      <c r="E337" s="106"/>
      <c r="F337" s="106"/>
      <c r="G337" s="85">
        <f>G344+G338+G350</f>
        <v>14356.5</v>
      </c>
      <c r="H337" s="85">
        <f>H344+H338+H350</f>
        <v>0</v>
      </c>
      <c r="I337" s="86">
        <f>I344+I338+I350</f>
        <v>91490</v>
      </c>
    </row>
    <row r="338" spans="1:9" ht="23.25" customHeight="1" x14ac:dyDescent="0.2">
      <c r="A338" s="92" t="s">
        <v>600</v>
      </c>
      <c r="B338" s="81" t="s">
        <v>59</v>
      </c>
      <c r="C338" s="91" t="s">
        <v>295</v>
      </c>
      <c r="D338" s="78" t="s">
        <v>174</v>
      </c>
      <c r="E338" s="106"/>
      <c r="F338" s="106"/>
      <c r="G338" s="85">
        <f t="shared" ref="G338:I339" si="68">G339</f>
        <v>743.7</v>
      </c>
      <c r="H338" s="85">
        <f t="shared" si="68"/>
        <v>0</v>
      </c>
      <c r="I338" s="86">
        <f t="shared" si="68"/>
        <v>0</v>
      </c>
    </row>
    <row r="339" spans="1:9" ht="33" customHeight="1" x14ac:dyDescent="0.2">
      <c r="A339" s="92" t="s">
        <v>663</v>
      </c>
      <c r="B339" s="81" t="s">
        <v>59</v>
      </c>
      <c r="C339" s="91" t="s">
        <v>295</v>
      </c>
      <c r="D339" s="78" t="s">
        <v>311</v>
      </c>
      <c r="E339" s="81"/>
      <c r="F339" s="81"/>
      <c r="G339" s="85">
        <f t="shared" si="68"/>
        <v>743.7</v>
      </c>
      <c r="H339" s="85">
        <f t="shared" si="68"/>
        <v>0</v>
      </c>
      <c r="I339" s="86">
        <f t="shared" si="68"/>
        <v>0</v>
      </c>
    </row>
    <row r="340" spans="1:9" ht="30.75" customHeight="1" x14ac:dyDescent="0.2">
      <c r="A340" s="119" t="s">
        <v>605</v>
      </c>
      <c r="B340" s="105" t="s">
        <v>59</v>
      </c>
      <c r="C340" s="91" t="s">
        <v>295</v>
      </c>
      <c r="D340" s="78" t="s">
        <v>321</v>
      </c>
      <c r="E340" s="162"/>
      <c r="F340" s="162"/>
      <c r="G340" s="85">
        <f>G341</f>
        <v>743.7</v>
      </c>
      <c r="H340" s="85">
        <f>H341</f>
        <v>0</v>
      </c>
      <c r="I340" s="86">
        <f>I341</f>
        <v>0</v>
      </c>
    </row>
    <row r="341" spans="1:9" ht="25.5" x14ac:dyDescent="0.2">
      <c r="A341" s="120" t="s">
        <v>798</v>
      </c>
      <c r="B341" s="105" t="s">
        <v>59</v>
      </c>
      <c r="C341" s="117" t="s">
        <v>295</v>
      </c>
      <c r="D341" s="100" t="s">
        <v>624</v>
      </c>
      <c r="E341" s="160"/>
      <c r="F341" s="160"/>
      <c r="G341" s="102">
        <f t="shared" ref="G341:I342" si="69">G342</f>
        <v>743.7</v>
      </c>
      <c r="H341" s="102">
        <f t="shared" si="69"/>
        <v>0</v>
      </c>
      <c r="I341" s="103">
        <f t="shared" si="69"/>
        <v>0</v>
      </c>
    </row>
    <row r="342" spans="1:9" ht="18.75" customHeight="1" x14ac:dyDescent="0.2">
      <c r="A342" s="104" t="s">
        <v>68</v>
      </c>
      <c r="B342" s="105" t="s">
        <v>59</v>
      </c>
      <c r="C342" s="117" t="s">
        <v>295</v>
      </c>
      <c r="D342" s="100" t="s">
        <v>624</v>
      </c>
      <c r="E342" s="106" t="s">
        <v>69</v>
      </c>
      <c r="F342" s="106"/>
      <c r="G342" s="102">
        <f t="shared" si="69"/>
        <v>743.7</v>
      </c>
      <c r="H342" s="102">
        <f t="shared" si="69"/>
        <v>0</v>
      </c>
      <c r="I342" s="103">
        <f t="shared" si="69"/>
        <v>0</v>
      </c>
    </row>
    <row r="343" spans="1:9" ht="25.5" x14ac:dyDescent="0.2">
      <c r="A343" s="104" t="s">
        <v>70</v>
      </c>
      <c r="B343" s="105" t="s">
        <v>59</v>
      </c>
      <c r="C343" s="117" t="s">
        <v>295</v>
      </c>
      <c r="D343" s="100" t="s">
        <v>624</v>
      </c>
      <c r="E343" s="106" t="s">
        <v>71</v>
      </c>
      <c r="F343" s="106">
        <v>900100</v>
      </c>
      <c r="G343" s="102">
        <v>743.7</v>
      </c>
      <c r="H343" s="102">
        <v>0</v>
      </c>
      <c r="I343" s="103">
        <v>0</v>
      </c>
    </row>
    <row r="344" spans="1:9" ht="30" customHeight="1" x14ac:dyDescent="0.2">
      <c r="A344" s="109" t="s">
        <v>215</v>
      </c>
      <c r="B344" s="81" t="s">
        <v>59</v>
      </c>
      <c r="C344" s="91" t="s">
        <v>295</v>
      </c>
      <c r="D344" s="78" t="s">
        <v>216</v>
      </c>
      <c r="E344" s="106"/>
      <c r="F344" s="106"/>
      <c r="G344" s="85">
        <f>G346</f>
        <v>1456.4</v>
      </c>
      <c r="H344" s="85">
        <f>H346</f>
        <v>0</v>
      </c>
      <c r="I344" s="86">
        <f>I346</f>
        <v>0</v>
      </c>
    </row>
    <row r="345" spans="1:9" ht="36" customHeight="1" x14ac:dyDescent="0.2">
      <c r="A345" s="92" t="s">
        <v>592</v>
      </c>
      <c r="B345" s="81" t="s">
        <v>59</v>
      </c>
      <c r="C345" s="91" t="s">
        <v>295</v>
      </c>
      <c r="D345" s="78" t="s">
        <v>221</v>
      </c>
      <c r="E345" s="106"/>
      <c r="F345" s="106"/>
      <c r="G345" s="85">
        <f>G346</f>
        <v>1456.4</v>
      </c>
      <c r="H345" s="85">
        <f>H346</f>
        <v>0</v>
      </c>
      <c r="I345" s="86">
        <f>I346</f>
        <v>0</v>
      </c>
    </row>
    <row r="346" spans="1:9" ht="27" customHeight="1" x14ac:dyDescent="0.2">
      <c r="A346" s="119" t="s">
        <v>217</v>
      </c>
      <c r="B346" s="105" t="s">
        <v>59</v>
      </c>
      <c r="C346" s="91" t="s">
        <v>295</v>
      </c>
      <c r="D346" s="78" t="s">
        <v>598</v>
      </c>
      <c r="E346" s="110"/>
      <c r="F346" s="110"/>
      <c r="G346" s="85">
        <f>G347</f>
        <v>1456.4</v>
      </c>
      <c r="H346" s="85">
        <f t="shared" ref="H346:I348" si="70">H347</f>
        <v>0</v>
      </c>
      <c r="I346" s="86">
        <f t="shared" si="70"/>
        <v>0</v>
      </c>
    </row>
    <row r="347" spans="1:9" ht="21" customHeight="1" x14ac:dyDescent="0.2">
      <c r="A347" s="120" t="s">
        <v>218</v>
      </c>
      <c r="B347" s="105" t="s">
        <v>59</v>
      </c>
      <c r="C347" s="117" t="s">
        <v>295</v>
      </c>
      <c r="D347" s="100" t="s">
        <v>749</v>
      </c>
      <c r="E347" s="106"/>
      <c r="F347" s="106"/>
      <c r="G347" s="102">
        <f>G348</f>
        <v>1456.4</v>
      </c>
      <c r="H347" s="102">
        <f t="shared" si="70"/>
        <v>0</v>
      </c>
      <c r="I347" s="103">
        <f t="shared" si="70"/>
        <v>0</v>
      </c>
    </row>
    <row r="348" spans="1:9" x14ac:dyDescent="0.2">
      <c r="A348" s="104" t="s">
        <v>72</v>
      </c>
      <c r="B348" s="105" t="s">
        <v>59</v>
      </c>
      <c r="C348" s="117" t="s">
        <v>295</v>
      </c>
      <c r="D348" s="100" t="s">
        <v>749</v>
      </c>
      <c r="E348" s="106">
        <v>800</v>
      </c>
      <c r="F348" s="106"/>
      <c r="G348" s="102">
        <f>G349</f>
        <v>1456.4</v>
      </c>
      <c r="H348" s="102">
        <f t="shared" si="70"/>
        <v>0</v>
      </c>
      <c r="I348" s="103">
        <f t="shared" si="70"/>
        <v>0</v>
      </c>
    </row>
    <row r="349" spans="1:9" ht="25.5" customHeight="1" x14ac:dyDescent="0.2">
      <c r="A349" s="104" t="s">
        <v>92</v>
      </c>
      <c r="B349" s="105" t="s">
        <v>59</v>
      </c>
      <c r="C349" s="117" t="s">
        <v>295</v>
      </c>
      <c r="D349" s="100" t="s">
        <v>749</v>
      </c>
      <c r="E349" s="106">
        <v>810</v>
      </c>
      <c r="F349" s="106">
        <v>900100</v>
      </c>
      <c r="G349" s="102">
        <v>1456.4</v>
      </c>
      <c r="H349" s="102">
        <v>0</v>
      </c>
      <c r="I349" s="103">
        <v>0</v>
      </c>
    </row>
    <row r="350" spans="1:9" ht="20.25" customHeight="1" x14ac:dyDescent="0.2">
      <c r="A350" s="109" t="s">
        <v>896</v>
      </c>
      <c r="B350" s="81" t="s">
        <v>59</v>
      </c>
      <c r="C350" s="91" t="s">
        <v>295</v>
      </c>
      <c r="D350" s="78" t="s">
        <v>670</v>
      </c>
      <c r="E350" s="110"/>
      <c r="F350" s="110"/>
      <c r="G350" s="85">
        <f t="shared" ref="G350:I352" si="71">G351</f>
        <v>12156.4</v>
      </c>
      <c r="H350" s="85">
        <f t="shared" si="71"/>
        <v>0</v>
      </c>
      <c r="I350" s="86">
        <f t="shared" si="71"/>
        <v>91490</v>
      </c>
    </row>
    <row r="351" spans="1:9" ht="27.75" customHeight="1" x14ac:dyDescent="0.2">
      <c r="A351" s="109" t="s">
        <v>665</v>
      </c>
      <c r="B351" s="81" t="s">
        <v>59</v>
      </c>
      <c r="C351" s="91" t="s">
        <v>295</v>
      </c>
      <c r="D351" s="78" t="s">
        <v>671</v>
      </c>
      <c r="E351" s="110"/>
      <c r="F351" s="110"/>
      <c r="G351" s="85">
        <f t="shared" si="71"/>
        <v>12156.4</v>
      </c>
      <c r="H351" s="85">
        <f t="shared" si="71"/>
        <v>0</v>
      </c>
      <c r="I351" s="86">
        <f t="shared" si="71"/>
        <v>91490</v>
      </c>
    </row>
    <row r="352" spans="1:9" x14ac:dyDescent="0.2">
      <c r="A352" s="104" t="s">
        <v>666</v>
      </c>
      <c r="B352" s="105" t="s">
        <v>59</v>
      </c>
      <c r="C352" s="117" t="s">
        <v>295</v>
      </c>
      <c r="D352" s="100" t="s">
        <v>672</v>
      </c>
      <c r="E352" s="110"/>
      <c r="F352" s="110"/>
      <c r="G352" s="102">
        <f t="shared" si="71"/>
        <v>12156.4</v>
      </c>
      <c r="H352" s="102">
        <f t="shared" si="71"/>
        <v>0</v>
      </c>
      <c r="I352" s="103">
        <f t="shared" si="71"/>
        <v>91490</v>
      </c>
    </row>
    <row r="353" spans="1:9" ht="25.5" x14ac:dyDescent="0.2">
      <c r="A353" s="104" t="s">
        <v>696</v>
      </c>
      <c r="B353" s="105" t="s">
        <v>59</v>
      </c>
      <c r="C353" s="137" t="s">
        <v>295</v>
      </c>
      <c r="D353" s="100" t="s">
        <v>807</v>
      </c>
      <c r="E353" s="106"/>
      <c r="F353" s="106"/>
      <c r="G353" s="102">
        <f t="shared" ref="G353:I354" si="72">G354</f>
        <v>12156.4</v>
      </c>
      <c r="H353" s="102">
        <f t="shared" si="72"/>
        <v>0</v>
      </c>
      <c r="I353" s="103">
        <f t="shared" si="72"/>
        <v>91490</v>
      </c>
    </row>
    <row r="354" spans="1:9" x14ac:dyDescent="0.2">
      <c r="A354" s="104" t="s">
        <v>68</v>
      </c>
      <c r="B354" s="105" t="s">
        <v>59</v>
      </c>
      <c r="C354" s="137" t="s">
        <v>295</v>
      </c>
      <c r="D354" s="100" t="s">
        <v>807</v>
      </c>
      <c r="E354" s="106">
        <v>200</v>
      </c>
      <c r="F354" s="106"/>
      <c r="G354" s="102">
        <f t="shared" si="72"/>
        <v>12156.4</v>
      </c>
      <c r="H354" s="102">
        <f t="shared" si="72"/>
        <v>0</v>
      </c>
      <c r="I354" s="103">
        <f t="shared" si="72"/>
        <v>91490</v>
      </c>
    </row>
    <row r="355" spans="1:9" ht="25.5" x14ac:dyDescent="0.2">
      <c r="A355" s="104" t="s">
        <v>70</v>
      </c>
      <c r="B355" s="105" t="s">
        <v>59</v>
      </c>
      <c r="C355" s="137" t="s">
        <v>295</v>
      </c>
      <c r="D355" s="100" t="s">
        <v>807</v>
      </c>
      <c r="E355" s="160">
        <v>240</v>
      </c>
      <c r="F355" s="106">
        <v>900100</v>
      </c>
      <c r="G355" s="102">
        <v>12156.4</v>
      </c>
      <c r="H355" s="102"/>
      <c r="I355" s="103">
        <v>91490</v>
      </c>
    </row>
    <row r="356" spans="1:9" x14ac:dyDescent="0.2">
      <c r="A356" s="109" t="s">
        <v>296</v>
      </c>
      <c r="B356" s="81">
        <v>901</v>
      </c>
      <c r="C356" s="91" t="s">
        <v>297</v>
      </c>
      <c r="D356" s="78"/>
      <c r="E356" s="110"/>
      <c r="F356" s="110"/>
      <c r="G356" s="85">
        <f>G357+G467</f>
        <v>1377585.9</v>
      </c>
      <c r="H356" s="85">
        <f>H357+H467</f>
        <v>1805125.5</v>
      </c>
      <c r="I356" s="86">
        <f>I357+I467</f>
        <v>925731.1</v>
      </c>
    </row>
    <row r="357" spans="1:9" ht="25.5" customHeight="1" x14ac:dyDescent="0.2">
      <c r="A357" s="163" t="s">
        <v>485</v>
      </c>
      <c r="B357" s="81">
        <v>901</v>
      </c>
      <c r="C357" s="91" t="s">
        <v>297</v>
      </c>
      <c r="D357" s="78" t="s">
        <v>146</v>
      </c>
      <c r="E357" s="118"/>
      <c r="F357" s="118"/>
      <c r="G357" s="85">
        <f>G385+G363+G459+G454+G358</f>
        <v>1369427.7999999998</v>
      </c>
      <c r="H357" s="85">
        <f>H385+H363+H459+H454+H358</f>
        <v>1800318.2</v>
      </c>
      <c r="I357" s="86">
        <f>I385+I363+I459+I454+I358</f>
        <v>925731.1</v>
      </c>
    </row>
    <row r="358" spans="1:9" x14ac:dyDescent="0.2">
      <c r="A358" s="163" t="s">
        <v>839</v>
      </c>
      <c r="B358" s="81">
        <v>901</v>
      </c>
      <c r="C358" s="91" t="s">
        <v>297</v>
      </c>
      <c r="D358" s="78" t="s">
        <v>589</v>
      </c>
      <c r="E358" s="159"/>
      <c r="F358" s="159"/>
      <c r="G358" s="85">
        <f t="shared" ref="G358:I361" si="73">G359</f>
        <v>1521.4</v>
      </c>
      <c r="H358" s="85">
        <f t="shared" si="73"/>
        <v>0</v>
      </c>
      <c r="I358" s="86">
        <f t="shared" si="73"/>
        <v>0</v>
      </c>
    </row>
    <row r="359" spans="1:9" ht="38.25" x14ac:dyDescent="0.2">
      <c r="A359" s="163" t="s">
        <v>840</v>
      </c>
      <c r="B359" s="81">
        <v>901</v>
      </c>
      <c r="C359" s="91" t="s">
        <v>297</v>
      </c>
      <c r="D359" s="78" t="s">
        <v>147</v>
      </c>
      <c r="E359" s="159"/>
      <c r="F359" s="159"/>
      <c r="G359" s="85">
        <f t="shared" si="73"/>
        <v>1521.4</v>
      </c>
      <c r="H359" s="85">
        <f t="shared" si="73"/>
        <v>0</v>
      </c>
      <c r="I359" s="86">
        <f t="shared" si="73"/>
        <v>0</v>
      </c>
    </row>
    <row r="360" spans="1:9" ht="25.5" x14ac:dyDescent="0.2">
      <c r="A360" s="172" t="s">
        <v>811</v>
      </c>
      <c r="B360" s="105">
        <v>901</v>
      </c>
      <c r="C360" s="117" t="s">
        <v>297</v>
      </c>
      <c r="D360" s="100" t="s">
        <v>838</v>
      </c>
      <c r="E360" s="159"/>
      <c r="F360" s="159"/>
      <c r="G360" s="102">
        <f t="shared" si="73"/>
        <v>1521.4</v>
      </c>
      <c r="H360" s="102">
        <f t="shared" si="73"/>
        <v>0</v>
      </c>
      <c r="I360" s="103">
        <f t="shared" si="73"/>
        <v>0</v>
      </c>
    </row>
    <row r="361" spans="1:9" x14ac:dyDescent="0.2">
      <c r="A361" s="104" t="s">
        <v>68</v>
      </c>
      <c r="B361" s="81">
        <v>901</v>
      </c>
      <c r="C361" s="91" t="s">
        <v>297</v>
      </c>
      <c r="D361" s="100" t="s">
        <v>838</v>
      </c>
      <c r="E361" s="160">
        <v>200</v>
      </c>
      <c r="F361" s="160"/>
      <c r="G361" s="102">
        <f t="shared" si="73"/>
        <v>1521.4</v>
      </c>
      <c r="H361" s="102">
        <f t="shared" si="73"/>
        <v>0</v>
      </c>
      <c r="I361" s="103">
        <f t="shared" si="73"/>
        <v>0</v>
      </c>
    </row>
    <row r="362" spans="1:9" ht="25.5" x14ac:dyDescent="0.2">
      <c r="A362" s="104" t="s">
        <v>70</v>
      </c>
      <c r="B362" s="81">
        <v>901</v>
      </c>
      <c r="C362" s="91" t="s">
        <v>297</v>
      </c>
      <c r="D362" s="100" t="s">
        <v>838</v>
      </c>
      <c r="E362" s="160">
        <v>240</v>
      </c>
      <c r="F362" s="160">
        <v>900100</v>
      </c>
      <c r="G362" s="102">
        <v>1521.4</v>
      </c>
      <c r="H362" s="102">
        <v>0</v>
      </c>
      <c r="I362" s="103">
        <v>0</v>
      </c>
    </row>
    <row r="363" spans="1:9" x14ac:dyDescent="0.2">
      <c r="A363" s="109" t="s">
        <v>682</v>
      </c>
      <c r="B363" s="81">
        <v>901</v>
      </c>
      <c r="C363" s="91" t="s">
        <v>297</v>
      </c>
      <c r="D363" s="126" t="s">
        <v>385</v>
      </c>
      <c r="E363" s="118"/>
      <c r="F363" s="118"/>
      <c r="G363" s="85">
        <f>G368+G364</f>
        <v>384</v>
      </c>
      <c r="H363" s="85">
        <f t="shared" ref="H363:I363" si="74">H368+H364</f>
        <v>233267.09999999998</v>
      </c>
      <c r="I363" s="86">
        <f t="shared" si="74"/>
        <v>90329.8</v>
      </c>
    </row>
    <row r="364" spans="1:9" ht="42" customHeight="1" x14ac:dyDescent="0.2">
      <c r="A364" s="109" t="s">
        <v>900</v>
      </c>
      <c r="B364" s="81">
        <v>901</v>
      </c>
      <c r="C364" s="91" t="s">
        <v>297</v>
      </c>
      <c r="D364" s="126" t="s">
        <v>386</v>
      </c>
      <c r="E364" s="118"/>
      <c r="F364" s="118"/>
      <c r="G364" s="85">
        <f>G365</f>
        <v>384</v>
      </c>
      <c r="H364" s="85">
        <f t="shared" ref="H364:I366" si="75">H365</f>
        <v>0</v>
      </c>
      <c r="I364" s="86">
        <f t="shared" si="75"/>
        <v>0</v>
      </c>
    </row>
    <row r="365" spans="1:9" ht="25.5" x14ac:dyDescent="0.2">
      <c r="A365" s="104" t="s">
        <v>811</v>
      </c>
      <c r="B365" s="105">
        <v>901</v>
      </c>
      <c r="C365" s="117" t="s">
        <v>297</v>
      </c>
      <c r="D365" s="125" t="s">
        <v>901</v>
      </c>
      <c r="E365" s="101"/>
      <c r="F365" s="101"/>
      <c r="G365" s="102">
        <f>G366</f>
        <v>384</v>
      </c>
      <c r="H365" s="102">
        <f t="shared" si="75"/>
        <v>0</v>
      </c>
      <c r="I365" s="103">
        <f t="shared" si="75"/>
        <v>0</v>
      </c>
    </row>
    <row r="366" spans="1:9" x14ac:dyDescent="0.2">
      <c r="A366" s="104" t="s">
        <v>68</v>
      </c>
      <c r="B366" s="105">
        <v>901</v>
      </c>
      <c r="C366" s="117" t="s">
        <v>297</v>
      </c>
      <c r="D366" s="125" t="s">
        <v>901</v>
      </c>
      <c r="E366" s="101">
        <v>200</v>
      </c>
      <c r="F366" s="101"/>
      <c r="G366" s="102">
        <f>G367</f>
        <v>384</v>
      </c>
      <c r="H366" s="102">
        <f t="shared" si="75"/>
        <v>0</v>
      </c>
      <c r="I366" s="103">
        <f t="shared" si="75"/>
        <v>0</v>
      </c>
    </row>
    <row r="367" spans="1:9" ht="25.5" x14ac:dyDescent="0.2">
      <c r="A367" s="104" t="s">
        <v>70</v>
      </c>
      <c r="B367" s="105">
        <v>901</v>
      </c>
      <c r="C367" s="117" t="s">
        <v>297</v>
      </c>
      <c r="D367" s="125" t="s">
        <v>901</v>
      </c>
      <c r="E367" s="101">
        <v>240</v>
      </c>
      <c r="F367" s="160">
        <v>900100</v>
      </c>
      <c r="G367" s="102">
        <v>384</v>
      </c>
      <c r="H367" s="102">
        <v>0</v>
      </c>
      <c r="I367" s="103">
        <v>0</v>
      </c>
    </row>
    <row r="368" spans="1:9" ht="45.75" customHeight="1" x14ac:dyDescent="0.2">
      <c r="A368" s="109" t="s">
        <v>683</v>
      </c>
      <c r="B368" s="81">
        <v>901</v>
      </c>
      <c r="C368" s="91" t="s">
        <v>297</v>
      </c>
      <c r="D368" s="126" t="s">
        <v>685</v>
      </c>
      <c r="E368" s="110"/>
      <c r="F368" s="110"/>
      <c r="G368" s="85">
        <f>G369+G377+G381+G373</f>
        <v>0</v>
      </c>
      <c r="H368" s="85">
        <f>H369+H377+H381+H373</f>
        <v>233267.09999999998</v>
      </c>
      <c r="I368" s="85">
        <f>I369+I377+I381+I373</f>
        <v>90329.8</v>
      </c>
    </row>
    <row r="369" spans="1:9" ht="25.5" x14ac:dyDescent="0.2">
      <c r="A369" s="104" t="s">
        <v>684</v>
      </c>
      <c r="B369" s="105">
        <v>901</v>
      </c>
      <c r="C369" s="117" t="s">
        <v>297</v>
      </c>
      <c r="D369" s="125" t="s">
        <v>686</v>
      </c>
      <c r="E369" s="106"/>
      <c r="F369" s="106"/>
      <c r="G369" s="102">
        <f>G370</f>
        <v>0</v>
      </c>
      <c r="H369" s="102">
        <f t="shared" ref="H369:I369" si="76">H370</f>
        <v>696.59999999999991</v>
      </c>
      <c r="I369" s="103">
        <f t="shared" si="76"/>
        <v>0</v>
      </c>
    </row>
    <row r="370" spans="1:9" x14ac:dyDescent="0.2">
      <c r="A370" s="104" t="s">
        <v>68</v>
      </c>
      <c r="B370" s="105">
        <v>901</v>
      </c>
      <c r="C370" s="117" t="s">
        <v>297</v>
      </c>
      <c r="D370" s="125" t="s">
        <v>686</v>
      </c>
      <c r="E370" s="106">
        <v>200</v>
      </c>
      <c r="F370" s="106"/>
      <c r="G370" s="102">
        <f>G371+G376</f>
        <v>0</v>
      </c>
      <c r="H370" s="102">
        <f>H371+H376</f>
        <v>696.59999999999991</v>
      </c>
      <c r="I370" s="103">
        <f>I371+I376</f>
        <v>0</v>
      </c>
    </row>
    <row r="371" spans="1:9" ht="25.5" x14ac:dyDescent="0.2">
      <c r="A371" s="104" t="s">
        <v>70</v>
      </c>
      <c r="B371" s="105">
        <v>901</v>
      </c>
      <c r="C371" s="117" t="s">
        <v>297</v>
      </c>
      <c r="D371" s="125" t="s">
        <v>686</v>
      </c>
      <c r="E371" s="106">
        <v>240</v>
      </c>
      <c r="F371" s="106">
        <v>900302</v>
      </c>
      <c r="G371" s="102">
        <v>0</v>
      </c>
      <c r="H371" s="102">
        <v>564.9</v>
      </c>
      <c r="I371" s="103">
        <v>0</v>
      </c>
    </row>
    <row r="372" spans="1:9" ht="25.5" x14ac:dyDescent="0.2">
      <c r="A372" s="104" t="s">
        <v>684</v>
      </c>
      <c r="B372" s="105">
        <v>901</v>
      </c>
      <c r="C372" s="117" t="s">
        <v>297</v>
      </c>
      <c r="D372" s="125" t="s">
        <v>936</v>
      </c>
      <c r="E372" s="106"/>
      <c r="F372" s="106"/>
      <c r="G372" s="102">
        <f>G373</f>
        <v>0</v>
      </c>
      <c r="H372" s="102">
        <f>H373</f>
        <v>293.89999999999998</v>
      </c>
      <c r="I372" s="103">
        <f>I373</f>
        <v>0</v>
      </c>
    </row>
    <row r="373" spans="1:9" x14ac:dyDescent="0.2">
      <c r="A373" s="104" t="s">
        <v>68</v>
      </c>
      <c r="B373" s="105">
        <v>901</v>
      </c>
      <c r="C373" s="117" t="s">
        <v>297</v>
      </c>
      <c r="D373" s="125" t="s">
        <v>936</v>
      </c>
      <c r="E373" s="106">
        <v>200</v>
      </c>
      <c r="F373" s="106"/>
      <c r="G373" s="102">
        <f>SUM(G374:G375)</f>
        <v>0</v>
      </c>
      <c r="H373" s="102">
        <f>SUM(H374:H375)</f>
        <v>293.89999999999998</v>
      </c>
      <c r="I373" s="103">
        <f>SUM(I374:I375)</f>
        <v>0</v>
      </c>
    </row>
    <row r="374" spans="1:9" ht="25.5" x14ac:dyDescent="0.2">
      <c r="A374" s="104" t="s">
        <v>70</v>
      </c>
      <c r="B374" s="105">
        <v>901</v>
      </c>
      <c r="C374" s="117" t="s">
        <v>297</v>
      </c>
      <c r="D374" s="125" t="s">
        <v>936</v>
      </c>
      <c r="E374" s="106">
        <v>240</v>
      </c>
      <c r="F374" s="106">
        <v>900302</v>
      </c>
      <c r="G374" s="102">
        <v>0</v>
      </c>
      <c r="H374" s="102">
        <v>235</v>
      </c>
      <c r="I374" s="173">
        <v>0</v>
      </c>
    </row>
    <row r="375" spans="1:9" ht="25.5" x14ac:dyDescent="0.2">
      <c r="A375" s="104" t="s">
        <v>70</v>
      </c>
      <c r="B375" s="105">
        <v>901</v>
      </c>
      <c r="C375" s="117" t="s">
        <v>297</v>
      </c>
      <c r="D375" s="125" t="s">
        <v>936</v>
      </c>
      <c r="E375" s="106">
        <v>240</v>
      </c>
      <c r="F375" s="106">
        <v>900100</v>
      </c>
      <c r="G375" s="102">
        <v>0</v>
      </c>
      <c r="H375" s="102">
        <v>58.9</v>
      </c>
      <c r="I375" s="173">
        <v>0</v>
      </c>
    </row>
    <row r="376" spans="1:9" ht="25.5" x14ac:dyDescent="0.2">
      <c r="A376" s="104" t="s">
        <v>70</v>
      </c>
      <c r="B376" s="105">
        <v>901</v>
      </c>
      <c r="C376" s="117" t="s">
        <v>297</v>
      </c>
      <c r="D376" s="125" t="s">
        <v>686</v>
      </c>
      <c r="E376" s="106">
        <v>240</v>
      </c>
      <c r="F376" s="106">
        <v>900100</v>
      </c>
      <c r="G376" s="102">
        <v>0</v>
      </c>
      <c r="H376" s="102">
        <v>131.69999999999999</v>
      </c>
      <c r="I376" s="103">
        <v>0</v>
      </c>
    </row>
    <row r="377" spans="1:9" ht="25.5" x14ac:dyDescent="0.2">
      <c r="A377" s="104" t="s">
        <v>897</v>
      </c>
      <c r="B377" s="105">
        <v>901</v>
      </c>
      <c r="C377" s="137" t="s">
        <v>297</v>
      </c>
      <c r="D377" s="125" t="s">
        <v>898</v>
      </c>
      <c r="E377" s="106"/>
      <c r="F377" s="106"/>
      <c r="G377" s="102">
        <f>G378</f>
        <v>0</v>
      </c>
      <c r="H377" s="102">
        <f t="shared" ref="H377:I377" si="77">H378</f>
        <v>226928.8</v>
      </c>
      <c r="I377" s="103">
        <f t="shared" si="77"/>
        <v>90329.8</v>
      </c>
    </row>
    <row r="378" spans="1:9" x14ac:dyDescent="0.2">
      <c r="A378" s="104" t="s">
        <v>95</v>
      </c>
      <c r="B378" s="105">
        <v>901</v>
      </c>
      <c r="C378" s="137" t="s">
        <v>297</v>
      </c>
      <c r="D378" s="125" t="s">
        <v>898</v>
      </c>
      <c r="E378" s="106" t="s">
        <v>96</v>
      </c>
      <c r="F378" s="106"/>
      <c r="G378" s="102">
        <f>G379+G380</f>
        <v>0</v>
      </c>
      <c r="H378" s="102">
        <f t="shared" ref="H378:I378" si="78">H379+H380</f>
        <v>226928.8</v>
      </c>
      <c r="I378" s="103">
        <f t="shared" si="78"/>
        <v>90329.8</v>
      </c>
    </row>
    <row r="379" spans="1:9" x14ac:dyDescent="0.2">
      <c r="A379" s="104" t="s">
        <v>97</v>
      </c>
      <c r="B379" s="105">
        <v>901</v>
      </c>
      <c r="C379" s="137" t="s">
        <v>297</v>
      </c>
      <c r="D379" s="125" t="s">
        <v>898</v>
      </c>
      <c r="E379" s="106" t="s">
        <v>98</v>
      </c>
      <c r="F379" s="106">
        <v>900302</v>
      </c>
      <c r="G379" s="102">
        <v>0</v>
      </c>
      <c r="H379" s="102">
        <v>177231.4</v>
      </c>
      <c r="I379" s="173">
        <v>70547.3</v>
      </c>
    </row>
    <row r="380" spans="1:9" x14ac:dyDescent="0.2">
      <c r="A380" s="104" t="s">
        <v>97</v>
      </c>
      <c r="B380" s="105">
        <v>901</v>
      </c>
      <c r="C380" s="137" t="s">
        <v>297</v>
      </c>
      <c r="D380" s="125" t="s">
        <v>898</v>
      </c>
      <c r="E380" s="106" t="s">
        <v>98</v>
      </c>
      <c r="F380" s="106">
        <v>900100</v>
      </c>
      <c r="G380" s="102">
        <v>0</v>
      </c>
      <c r="H380" s="102">
        <v>49697.4</v>
      </c>
      <c r="I380" s="173">
        <v>19782.5</v>
      </c>
    </row>
    <row r="381" spans="1:9" ht="25.5" x14ac:dyDescent="0.2">
      <c r="A381" s="104" t="s">
        <v>897</v>
      </c>
      <c r="B381" s="105">
        <v>901</v>
      </c>
      <c r="C381" s="137" t="s">
        <v>297</v>
      </c>
      <c r="D381" s="125" t="s">
        <v>899</v>
      </c>
      <c r="E381" s="106"/>
      <c r="F381" s="106"/>
      <c r="G381" s="102">
        <f>G382</f>
        <v>0</v>
      </c>
      <c r="H381" s="102">
        <f t="shared" ref="H381:I381" si="79">H382</f>
        <v>5347.8</v>
      </c>
      <c r="I381" s="103">
        <f t="shared" si="79"/>
        <v>0</v>
      </c>
    </row>
    <row r="382" spans="1:9" x14ac:dyDescent="0.2">
      <c r="A382" s="104" t="s">
        <v>95</v>
      </c>
      <c r="B382" s="105">
        <v>901</v>
      </c>
      <c r="C382" s="137" t="s">
        <v>297</v>
      </c>
      <c r="D382" s="125" t="s">
        <v>899</v>
      </c>
      <c r="E382" s="106" t="s">
        <v>96</v>
      </c>
      <c r="F382" s="106"/>
      <c r="G382" s="102">
        <f>G383+G384</f>
        <v>0</v>
      </c>
      <c r="H382" s="102">
        <f t="shared" ref="H382:I382" si="80">H383+H384</f>
        <v>5347.8</v>
      </c>
      <c r="I382" s="103">
        <f t="shared" si="80"/>
        <v>0</v>
      </c>
    </row>
    <row r="383" spans="1:9" x14ac:dyDescent="0.2">
      <c r="A383" s="104" t="s">
        <v>97</v>
      </c>
      <c r="B383" s="105">
        <v>901</v>
      </c>
      <c r="C383" s="137" t="s">
        <v>297</v>
      </c>
      <c r="D383" s="125" t="s">
        <v>899</v>
      </c>
      <c r="E383" s="106" t="s">
        <v>98</v>
      </c>
      <c r="F383" s="106">
        <v>900302</v>
      </c>
      <c r="G383" s="146">
        <v>0</v>
      </c>
      <c r="H383" s="146">
        <v>4176.6000000000004</v>
      </c>
      <c r="I383" s="173">
        <v>0</v>
      </c>
    </row>
    <row r="384" spans="1:9" x14ac:dyDescent="0.2">
      <c r="A384" s="104" t="s">
        <v>97</v>
      </c>
      <c r="B384" s="105">
        <v>901</v>
      </c>
      <c r="C384" s="137" t="s">
        <v>297</v>
      </c>
      <c r="D384" s="125" t="s">
        <v>899</v>
      </c>
      <c r="E384" s="106" t="s">
        <v>98</v>
      </c>
      <c r="F384" s="106">
        <v>900100</v>
      </c>
      <c r="G384" s="146">
        <v>0</v>
      </c>
      <c r="H384" s="146">
        <v>1171.2</v>
      </c>
      <c r="I384" s="173">
        <v>0</v>
      </c>
    </row>
    <row r="385" spans="1:9" x14ac:dyDescent="0.2">
      <c r="A385" s="163" t="s">
        <v>583</v>
      </c>
      <c r="B385" s="81">
        <v>901</v>
      </c>
      <c r="C385" s="91" t="s">
        <v>297</v>
      </c>
      <c r="D385" s="78" t="s">
        <v>148</v>
      </c>
      <c r="E385" s="148"/>
      <c r="F385" s="148"/>
      <c r="G385" s="85">
        <f>G386+G398+G437+G433+G444</f>
        <v>1362707.9</v>
      </c>
      <c r="H385" s="85">
        <f>H386+H398+H437+H433+H444</f>
        <v>1462165.8</v>
      </c>
      <c r="I385" s="85">
        <f>I386+I398+I437+I433+I444</f>
        <v>833421.29999999993</v>
      </c>
    </row>
    <row r="386" spans="1:9" ht="25.5" x14ac:dyDescent="0.2">
      <c r="A386" s="163" t="s">
        <v>694</v>
      </c>
      <c r="B386" s="81">
        <v>901</v>
      </c>
      <c r="C386" s="91" t="s">
        <v>297</v>
      </c>
      <c r="D386" s="78" t="s">
        <v>695</v>
      </c>
      <c r="E386" s="159"/>
      <c r="F386" s="159"/>
      <c r="G386" s="85">
        <f>G387+G391+G395</f>
        <v>269379.59999999998</v>
      </c>
      <c r="H386" s="85">
        <f t="shared" ref="H386:I386" si="81">H387+H391+H395</f>
        <v>328122.69999999995</v>
      </c>
      <c r="I386" s="86">
        <f t="shared" si="81"/>
        <v>304619.5</v>
      </c>
    </row>
    <row r="387" spans="1:9" x14ac:dyDescent="0.2">
      <c r="A387" s="172" t="s">
        <v>699</v>
      </c>
      <c r="B387" s="105">
        <v>901</v>
      </c>
      <c r="C387" s="117" t="s">
        <v>297</v>
      </c>
      <c r="D387" s="100" t="s">
        <v>727</v>
      </c>
      <c r="E387" s="160"/>
      <c r="F387" s="160"/>
      <c r="G387" s="102">
        <f>G388</f>
        <v>60622.600000000006</v>
      </c>
      <c r="H387" s="102">
        <f>H388</f>
        <v>213096.59999999998</v>
      </c>
      <c r="I387" s="103">
        <f>I388</f>
        <v>304619.5</v>
      </c>
    </row>
    <row r="388" spans="1:9" x14ac:dyDescent="0.2">
      <c r="A388" s="104" t="s">
        <v>95</v>
      </c>
      <c r="B388" s="105">
        <v>901</v>
      </c>
      <c r="C388" s="117" t="s">
        <v>297</v>
      </c>
      <c r="D388" s="100" t="s">
        <v>727</v>
      </c>
      <c r="E388" s="106" t="s">
        <v>96</v>
      </c>
      <c r="F388" s="106"/>
      <c r="G388" s="102">
        <f>G389+G390</f>
        <v>60622.600000000006</v>
      </c>
      <c r="H388" s="102">
        <f>H389+H390</f>
        <v>213096.59999999998</v>
      </c>
      <c r="I388" s="103">
        <f>I389+I390</f>
        <v>304619.5</v>
      </c>
    </row>
    <row r="389" spans="1:9" x14ac:dyDescent="0.2">
      <c r="A389" s="104" t="s">
        <v>97</v>
      </c>
      <c r="B389" s="105">
        <v>901</v>
      </c>
      <c r="C389" s="117" t="s">
        <v>297</v>
      </c>
      <c r="D389" s="100" t="s">
        <v>727</v>
      </c>
      <c r="E389" s="106" t="s">
        <v>98</v>
      </c>
      <c r="F389" s="106">
        <v>900302</v>
      </c>
      <c r="G389" s="102">
        <v>49164.4</v>
      </c>
      <c r="H389" s="102">
        <v>172821.4</v>
      </c>
      <c r="I389" s="103">
        <v>247046.39999999999</v>
      </c>
    </row>
    <row r="390" spans="1:9" x14ac:dyDescent="0.2">
      <c r="A390" s="104" t="s">
        <v>97</v>
      </c>
      <c r="B390" s="105">
        <v>901</v>
      </c>
      <c r="C390" s="117" t="s">
        <v>297</v>
      </c>
      <c r="D390" s="100" t="s">
        <v>727</v>
      </c>
      <c r="E390" s="106" t="s">
        <v>98</v>
      </c>
      <c r="F390" s="106">
        <v>900100</v>
      </c>
      <c r="G390" s="102">
        <v>11458.2</v>
      </c>
      <c r="H390" s="102">
        <v>40275.199999999997</v>
      </c>
      <c r="I390" s="147">
        <v>57573.1</v>
      </c>
    </row>
    <row r="391" spans="1:9" x14ac:dyDescent="0.2">
      <c r="A391" s="172" t="s">
        <v>699</v>
      </c>
      <c r="B391" s="105">
        <v>901</v>
      </c>
      <c r="C391" s="117" t="s">
        <v>297</v>
      </c>
      <c r="D391" s="100" t="s">
        <v>880</v>
      </c>
      <c r="E391" s="106"/>
      <c r="F391" s="106"/>
      <c r="G391" s="102">
        <f>G392</f>
        <v>176695.9</v>
      </c>
      <c r="H391" s="102">
        <f>H392</f>
        <v>115026.1</v>
      </c>
      <c r="I391" s="103">
        <f>I392</f>
        <v>0</v>
      </c>
    </row>
    <row r="392" spans="1:9" x14ac:dyDescent="0.2">
      <c r="A392" s="104" t="s">
        <v>95</v>
      </c>
      <c r="B392" s="105">
        <v>901</v>
      </c>
      <c r="C392" s="117" t="s">
        <v>297</v>
      </c>
      <c r="D392" s="100" t="s">
        <v>880</v>
      </c>
      <c r="E392" s="106">
        <v>400</v>
      </c>
      <c r="F392" s="106"/>
      <c r="G392" s="102">
        <f>G393+G394</f>
        <v>176695.9</v>
      </c>
      <c r="H392" s="102">
        <f>H393+H394</f>
        <v>115026.1</v>
      </c>
      <c r="I392" s="103">
        <f>I393</f>
        <v>0</v>
      </c>
    </row>
    <row r="393" spans="1:9" x14ac:dyDescent="0.2">
      <c r="A393" s="104" t="s">
        <v>97</v>
      </c>
      <c r="B393" s="105">
        <v>901</v>
      </c>
      <c r="C393" s="117" t="s">
        <v>297</v>
      </c>
      <c r="D393" s="100" t="s">
        <v>880</v>
      </c>
      <c r="E393" s="106">
        <v>410</v>
      </c>
      <c r="F393" s="106">
        <v>900302</v>
      </c>
      <c r="G393" s="146">
        <v>143299.9</v>
      </c>
      <c r="H393" s="102">
        <v>93286.2</v>
      </c>
      <c r="I393" s="103">
        <f>I394</f>
        <v>0</v>
      </c>
    </row>
    <row r="394" spans="1:9" x14ac:dyDescent="0.2">
      <c r="A394" s="104" t="s">
        <v>97</v>
      </c>
      <c r="B394" s="105">
        <v>901</v>
      </c>
      <c r="C394" s="117" t="s">
        <v>297</v>
      </c>
      <c r="D394" s="100" t="s">
        <v>880</v>
      </c>
      <c r="E394" s="106">
        <v>410</v>
      </c>
      <c r="F394" s="106">
        <v>900100</v>
      </c>
      <c r="G394" s="146">
        <v>33396</v>
      </c>
      <c r="H394" s="146">
        <v>21739.9</v>
      </c>
      <c r="I394" s="147">
        <v>0</v>
      </c>
    </row>
    <row r="395" spans="1:9" ht="25.5" x14ac:dyDescent="0.2">
      <c r="A395" s="104" t="s">
        <v>843</v>
      </c>
      <c r="B395" s="105">
        <v>901</v>
      </c>
      <c r="C395" s="117" t="s">
        <v>297</v>
      </c>
      <c r="D395" s="100" t="s">
        <v>842</v>
      </c>
      <c r="E395" s="106"/>
      <c r="F395" s="106"/>
      <c r="G395" s="102">
        <f t="shared" ref="G395:I396" si="82">G396</f>
        <v>32061.1</v>
      </c>
      <c r="H395" s="102">
        <f t="shared" si="82"/>
        <v>0</v>
      </c>
      <c r="I395" s="103">
        <f t="shared" si="82"/>
        <v>0</v>
      </c>
    </row>
    <row r="396" spans="1:9" x14ac:dyDescent="0.2">
      <c r="A396" s="104" t="s">
        <v>95</v>
      </c>
      <c r="B396" s="105">
        <v>901</v>
      </c>
      <c r="C396" s="117" t="s">
        <v>297</v>
      </c>
      <c r="D396" s="100" t="s">
        <v>842</v>
      </c>
      <c r="E396" s="106" t="s">
        <v>96</v>
      </c>
      <c r="F396" s="106"/>
      <c r="G396" s="102">
        <f t="shared" si="82"/>
        <v>32061.1</v>
      </c>
      <c r="H396" s="102">
        <f t="shared" si="82"/>
        <v>0</v>
      </c>
      <c r="I396" s="103">
        <f t="shared" si="82"/>
        <v>0</v>
      </c>
    </row>
    <row r="397" spans="1:9" x14ac:dyDescent="0.2">
      <c r="A397" s="104" t="s">
        <v>97</v>
      </c>
      <c r="B397" s="105">
        <v>901</v>
      </c>
      <c r="C397" s="117" t="s">
        <v>297</v>
      </c>
      <c r="D397" s="100" t="s">
        <v>842</v>
      </c>
      <c r="E397" s="106" t="s">
        <v>98</v>
      </c>
      <c r="F397" s="106">
        <v>900100</v>
      </c>
      <c r="G397" s="102">
        <v>32061.1</v>
      </c>
      <c r="H397" s="146">
        <v>0</v>
      </c>
      <c r="I397" s="147">
        <v>0</v>
      </c>
    </row>
    <row r="398" spans="1:9" ht="24" customHeight="1" x14ac:dyDescent="0.2">
      <c r="A398" s="174" t="s">
        <v>584</v>
      </c>
      <c r="B398" s="81">
        <v>901</v>
      </c>
      <c r="C398" s="91" t="s">
        <v>297</v>
      </c>
      <c r="D398" s="78" t="s">
        <v>149</v>
      </c>
      <c r="E398" s="110"/>
      <c r="F398" s="110"/>
      <c r="G398" s="85">
        <f>G418+G410+G406+G422+G402+G426+G415+G399</f>
        <v>942431.4</v>
      </c>
      <c r="H398" s="85">
        <f>H418+H410+H406+H422+H402+H426+H415+H399+H430</f>
        <v>1132843.1000000001</v>
      </c>
      <c r="I398" s="85">
        <f t="shared" ref="I398" si="83">I418+I410+I406+I422+I402+I426+I415+I399</f>
        <v>527601.79999999993</v>
      </c>
    </row>
    <row r="399" spans="1:9" ht="24" customHeight="1" x14ac:dyDescent="0.2">
      <c r="A399" s="104" t="s">
        <v>915</v>
      </c>
      <c r="B399" s="105">
        <v>901</v>
      </c>
      <c r="C399" s="137" t="s">
        <v>297</v>
      </c>
      <c r="D399" s="100" t="s">
        <v>914</v>
      </c>
      <c r="E399" s="106"/>
      <c r="F399" s="106"/>
      <c r="G399" s="146">
        <f>G400</f>
        <v>595.9</v>
      </c>
      <c r="H399" s="146">
        <f t="shared" ref="H399:I400" si="84">H400</f>
        <v>0</v>
      </c>
      <c r="I399" s="146">
        <f t="shared" si="84"/>
        <v>0</v>
      </c>
    </row>
    <row r="400" spans="1:9" ht="24" customHeight="1" x14ac:dyDescent="0.2">
      <c r="A400" s="104" t="s">
        <v>95</v>
      </c>
      <c r="B400" s="105">
        <v>901</v>
      </c>
      <c r="C400" s="137" t="s">
        <v>297</v>
      </c>
      <c r="D400" s="100" t="s">
        <v>914</v>
      </c>
      <c r="E400" s="106" t="s">
        <v>96</v>
      </c>
      <c r="F400" s="106"/>
      <c r="G400" s="146">
        <f>G401</f>
        <v>595.9</v>
      </c>
      <c r="H400" s="146">
        <f t="shared" si="84"/>
        <v>0</v>
      </c>
      <c r="I400" s="146">
        <f t="shared" si="84"/>
        <v>0</v>
      </c>
    </row>
    <row r="401" spans="1:9" ht="24" customHeight="1" x14ac:dyDescent="0.2">
      <c r="A401" s="104" t="s">
        <v>97</v>
      </c>
      <c r="B401" s="105">
        <v>901</v>
      </c>
      <c r="C401" s="137" t="s">
        <v>297</v>
      </c>
      <c r="D401" s="100" t="s">
        <v>914</v>
      </c>
      <c r="E401" s="106" t="s">
        <v>98</v>
      </c>
      <c r="F401" s="106">
        <v>900100</v>
      </c>
      <c r="G401" s="146">
        <v>595.9</v>
      </c>
      <c r="H401" s="102">
        <v>0</v>
      </c>
      <c r="I401" s="103">
        <v>0</v>
      </c>
    </row>
    <row r="402" spans="1:9" ht="27" customHeight="1" x14ac:dyDescent="0.2">
      <c r="A402" s="175" t="s">
        <v>585</v>
      </c>
      <c r="B402" s="105">
        <v>901</v>
      </c>
      <c r="C402" s="137" t="s">
        <v>297</v>
      </c>
      <c r="D402" s="100" t="s">
        <v>881</v>
      </c>
      <c r="E402" s="106"/>
      <c r="F402" s="106"/>
      <c r="G402" s="102">
        <f>G403</f>
        <v>0</v>
      </c>
      <c r="H402" s="102">
        <f>H403</f>
        <v>27555.699999999997</v>
      </c>
      <c r="I402" s="103">
        <f t="shared" ref="I402" si="85">I403</f>
        <v>0</v>
      </c>
    </row>
    <row r="403" spans="1:9" x14ac:dyDescent="0.2">
      <c r="A403" s="104" t="s">
        <v>68</v>
      </c>
      <c r="B403" s="105">
        <v>901</v>
      </c>
      <c r="C403" s="137" t="s">
        <v>297</v>
      </c>
      <c r="D403" s="100" t="s">
        <v>881</v>
      </c>
      <c r="E403" s="106">
        <v>200</v>
      </c>
      <c r="F403" s="106"/>
      <c r="G403" s="102">
        <f>G404+G405</f>
        <v>0</v>
      </c>
      <c r="H403" s="102">
        <f>H404+H405</f>
        <v>27555.699999999997</v>
      </c>
      <c r="I403" s="103">
        <f t="shared" ref="I403" si="86">I404+I405</f>
        <v>0</v>
      </c>
    </row>
    <row r="404" spans="1:9" ht="25.5" x14ac:dyDescent="0.2">
      <c r="A404" s="104" t="s">
        <v>70</v>
      </c>
      <c r="B404" s="105">
        <v>901</v>
      </c>
      <c r="C404" s="137" t="s">
        <v>297</v>
      </c>
      <c r="D404" s="100" t="s">
        <v>881</v>
      </c>
      <c r="E404" s="106">
        <v>240</v>
      </c>
      <c r="F404" s="106">
        <v>900302</v>
      </c>
      <c r="G404" s="102">
        <v>0</v>
      </c>
      <c r="H404" s="102">
        <v>20629.8</v>
      </c>
      <c r="I404" s="103">
        <v>0</v>
      </c>
    </row>
    <row r="405" spans="1:9" ht="25.5" x14ac:dyDescent="0.2">
      <c r="A405" s="104" t="s">
        <v>70</v>
      </c>
      <c r="B405" s="105">
        <v>901</v>
      </c>
      <c r="C405" s="137" t="s">
        <v>297</v>
      </c>
      <c r="D405" s="100" t="s">
        <v>881</v>
      </c>
      <c r="E405" s="106">
        <v>240</v>
      </c>
      <c r="F405" s="106">
        <v>900100</v>
      </c>
      <c r="G405" s="102">
        <v>0</v>
      </c>
      <c r="H405" s="102">
        <v>6925.9</v>
      </c>
      <c r="I405" s="103">
        <v>0</v>
      </c>
    </row>
    <row r="406" spans="1:9" ht="25.5" x14ac:dyDescent="0.2">
      <c r="A406" s="104" t="s">
        <v>882</v>
      </c>
      <c r="B406" s="105">
        <v>901</v>
      </c>
      <c r="C406" s="137" t="s">
        <v>297</v>
      </c>
      <c r="D406" s="100" t="s">
        <v>883</v>
      </c>
      <c r="E406" s="106"/>
      <c r="F406" s="106"/>
      <c r="G406" s="102">
        <f>G407</f>
        <v>101958</v>
      </c>
      <c r="H406" s="102">
        <f t="shared" ref="H406:I406" si="87">H407</f>
        <v>0</v>
      </c>
      <c r="I406" s="103">
        <f t="shared" si="87"/>
        <v>0</v>
      </c>
    </row>
    <row r="407" spans="1:9" x14ac:dyDescent="0.2">
      <c r="A407" s="104" t="s">
        <v>68</v>
      </c>
      <c r="B407" s="105">
        <v>901</v>
      </c>
      <c r="C407" s="137" t="s">
        <v>297</v>
      </c>
      <c r="D407" s="100" t="s">
        <v>883</v>
      </c>
      <c r="E407" s="106">
        <v>200</v>
      </c>
      <c r="F407" s="106"/>
      <c r="G407" s="102">
        <f>G408+G409</f>
        <v>101958</v>
      </c>
      <c r="H407" s="102">
        <f t="shared" ref="H407:I407" si="88">H408+H409</f>
        <v>0</v>
      </c>
      <c r="I407" s="103">
        <f t="shared" si="88"/>
        <v>0</v>
      </c>
    </row>
    <row r="408" spans="1:9" ht="25.5" x14ac:dyDescent="0.2">
      <c r="A408" s="104" t="s">
        <v>70</v>
      </c>
      <c r="B408" s="105">
        <v>901</v>
      </c>
      <c r="C408" s="137" t="s">
        <v>297</v>
      </c>
      <c r="D408" s="100" t="s">
        <v>883</v>
      </c>
      <c r="E408" s="106">
        <v>240</v>
      </c>
      <c r="F408" s="106">
        <v>900302</v>
      </c>
      <c r="G408" s="102">
        <v>82220.2</v>
      </c>
      <c r="H408" s="102">
        <v>0</v>
      </c>
      <c r="I408" s="103">
        <v>0</v>
      </c>
    </row>
    <row r="409" spans="1:9" ht="25.5" x14ac:dyDescent="0.2">
      <c r="A409" s="104" t="s">
        <v>70</v>
      </c>
      <c r="B409" s="105">
        <v>901</v>
      </c>
      <c r="C409" s="137" t="s">
        <v>297</v>
      </c>
      <c r="D409" s="100" t="s">
        <v>883</v>
      </c>
      <c r="E409" s="106">
        <v>240</v>
      </c>
      <c r="F409" s="106">
        <v>900100</v>
      </c>
      <c r="G409" s="102">
        <v>19737.8</v>
      </c>
      <c r="H409" s="102">
        <v>0</v>
      </c>
      <c r="I409" s="103">
        <v>0</v>
      </c>
    </row>
    <row r="410" spans="1:9" ht="25.5" x14ac:dyDescent="0.2">
      <c r="A410" s="104" t="s">
        <v>700</v>
      </c>
      <c r="B410" s="105">
        <v>901</v>
      </c>
      <c r="C410" s="117" t="s">
        <v>297</v>
      </c>
      <c r="D410" s="100" t="s">
        <v>728</v>
      </c>
      <c r="E410" s="106"/>
      <c r="F410" s="106"/>
      <c r="G410" s="146">
        <f>G411</f>
        <v>38335.1</v>
      </c>
      <c r="H410" s="146">
        <f>H411</f>
        <v>605656.6</v>
      </c>
      <c r="I410" s="147">
        <f>I411</f>
        <v>527601.79999999993</v>
      </c>
    </row>
    <row r="411" spans="1:9" x14ac:dyDescent="0.2">
      <c r="A411" s="104" t="s">
        <v>95</v>
      </c>
      <c r="B411" s="105">
        <v>901</v>
      </c>
      <c r="C411" s="117" t="s">
        <v>297</v>
      </c>
      <c r="D411" s="100" t="s">
        <v>728</v>
      </c>
      <c r="E411" s="106" t="s">
        <v>96</v>
      </c>
      <c r="F411" s="106"/>
      <c r="G411" s="146">
        <f>G412+G413</f>
        <v>38335.1</v>
      </c>
      <c r="H411" s="146">
        <f>H412+H413</f>
        <v>605656.6</v>
      </c>
      <c r="I411" s="147">
        <f>I412+I413</f>
        <v>527601.79999999993</v>
      </c>
    </row>
    <row r="412" spans="1:9" x14ac:dyDescent="0.2">
      <c r="A412" s="104" t="s">
        <v>97</v>
      </c>
      <c r="B412" s="105">
        <v>901</v>
      </c>
      <c r="C412" s="117" t="s">
        <v>297</v>
      </c>
      <c r="D412" s="100" t="s">
        <v>728</v>
      </c>
      <c r="E412" s="106" t="s">
        <v>98</v>
      </c>
      <c r="F412" s="106">
        <v>900302</v>
      </c>
      <c r="G412" s="176">
        <v>30966.2</v>
      </c>
      <c r="H412" s="146">
        <v>490905.7</v>
      </c>
      <c r="I412" s="147">
        <v>427885.1</v>
      </c>
    </row>
    <row r="413" spans="1:9" x14ac:dyDescent="0.2">
      <c r="A413" s="104" t="s">
        <v>97</v>
      </c>
      <c r="B413" s="105">
        <v>901</v>
      </c>
      <c r="C413" s="117" t="s">
        <v>297</v>
      </c>
      <c r="D413" s="100" t="s">
        <v>728</v>
      </c>
      <c r="E413" s="106" t="s">
        <v>98</v>
      </c>
      <c r="F413" s="106">
        <v>900100</v>
      </c>
      <c r="G413" s="176">
        <v>7368.9</v>
      </c>
      <c r="H413" s="146">
        <v>114750.9</v>
      </c>
      <c r="I413" s="147">
        <v>99716.7</v>
      </c>
    </row>
    <row r="414" spans="1:9" ht="25.5" x14ac:dyDescent="0.2">
      <c r="A414" s="104" t="s">
        <v>700</v>
      </c>
      <c r="B414" s="105">
        <v>901</v>
      </c>
      <c r="C414" s="117" t="s">
        <v>297</v>
      </c>
      <c r="D414" s="100" t="s">
        <v>884</v>
      </c>
      <c r="E414" s="106"/>
      <c r="F414" s="106"/>
      <c r="G414" s="102">
        <f>G415</f>
        <v>275011.60000000003</v>
      </c>
      <c r="H414" s="102">
        <f t="shared" ref="H414:I414" si="89">H415</f>
        <v>49525.8</v>
      </c>
      <c r="I414" s="103">
        <f t="shared" si="89"/>
        <v>0</v>
      </c>
    </row>
    <row r="415" spans="1:9" x14ac:dyDescent="0.2">
      <c r="A415" s="104" t="s">
        <v>95</v>
      </c>
      <c r="B415" s="105">
        <v>901</v>
      </c>
      <c r="C415" s="117" t="s">
        <v>297</v>
      </c>
      <c r="D415" s="100" t="s">
        <v>884</v>
      </c>
      <c r="E415" s="106" t="s">
        <v>96</v>
      </c>
      <c r="F415" s="106"/>
      <c r="G415" s="102">
        <f>G416+G417</f>
        <v>275011.60000000003</v>
      </c>
      <c r="H415" s="102">
        <f t="shared" ref="H415:I415" si="90">H416+H417</f>
        <v>49525.8</v>
      </c>
      <c r="I415" s="103">
        <f t="shared" si="90"/>
        <v>0</v>
      </c>
    </row>
    <row r="416" spans="1:9" x14ac:dyDescent="0.2">
      <c r="A416" s="104" t="s">
        <v>97</v>
      </c>
      <c r="B416" s="105">
        <v>901</v>
      </c>
      <c r="C416" s="117" t="s">
        <v>297</v>
      </c>
      <c r="D416" s="100" t="s">
        <v>884</v>
      </c>
      <c r="E416" s="106" t="s">
        <v>98</v>
      </c>
      <c r="F416" s="106">
        <v>900302</v>
      </c>
      <c r="G416" s="102">
        <v>222391.7</v>
      </c>
      <c r="H416" s="102">
        <v>40165.4</v>
      </c>
      <c r="I416" s="103">
        <v>0</v>
      </c>
    </row>
    <row r="417" spans="1:9" x14ac:dyDescent="0.2">
      <c r="A417" s="104" t="s">
        <v>97</v>
      </c>
      <c r="B417" s="105">
        <v>901</v>
      </c>
      <c r="C417" s="117" t="s">
        <v>297</v>
      </c>
      <c r="D417" s="100" t="s">
        <v>884</v>
      </c>
      <c r="E417" s="106" t="s">
        <v>98</v>
      </c>
      <c r="F417" s="106">
        <v>900100</v>
      </c>
      <c r="G417" s="102">
        <v>52619.9</v>
      </c>
      <c r="H417" s="102">
        <v>9360.4</v>
      </c>
      <c r="I417" s="103">
        <v>0</v>
      </c>
    </row>
    <row r="418" spans="1:9" x14ac:dyDescent="0.2">
      <c r="A418" s="104" t="s">
        <v>581</v>
      </c>
      <c r="B418" s="105">
        <v>901</v>
      </c>
      <c r="C418" s="117" t="s">
        <v>297</v>
      </c>
      <c r="D418" s="100" t="s">
        <v>808</v>
      </c>
      <c r="E418" s="106"/>
      <c r="F418" s="106"/>
      <c r="G418" s="102">
        <f>G419</f>
        <v>0</v>
      </c>
      <c r="H418" s="102">
        <f>H419</f>
        <v>0</v>
      </c>
      <c r="I418" s="103">
        <f>I419</f>
        <v>0</v>
      </c>
    </row>
    <row r="419" spans="1:9" x14ac:dyDescent="0.2">
      <c r="A419" s="104" t="s">
        <v>95</v>
      </c>
      <c r="B419" s="105">
        <v>901</v>
      </c>
      <c r="C419" s="117" t="s">
        <v>297</v>
      </c>
      <c r="D419" s="100" t="s">
        <v>808</v>
      </c>
      <c r="E419" s="106" t="s">
        <v>96</v>
      </c>
      <c r="F419" s="106"/>
      <c r="G419" s="102">
        <f>G420+G421</f>
        <v>0</v>
      </c>
      <c r="H419" s="102">
        <f>H420+H421</f>
        <v>0</v>
      </c>
      <c r="I419" s="103">
        <f>I420+I421</f>
        <v>0</v>
      </c>
    </row>
    <row r="420" spans="1:9" x14ac:dyDescent="0.2">
      <c r="A420" s="104" t="s">
        <v>97</v>
      </c>
      <c r="B420" s="105">
        <v>901</v>
      </c>
      <c r="C420" s="117" t="s">
        <v>297</v>
      </c>
      <c r="D420" s="100" t="s">
        <v>808</v>
      </c>
      <c r="E420" s="106" t="s">
        <v>98</v>
      </c>
      <c r="F420" s="106">
        <v>900302</v>
      </c>
      <c r="G420" s="102">
        <v>0</v>
      </c>
      <c r="H420" s="102">
        <v>0</v>
      </c>
      <c r="I420" s="103">
        <v>0</v>
      </c>
    </row>
    <row r="421" spans="1:9" x14ac:dyDescent="0.2">
      <c r="A421" s="104" t="s">
        <v>97</v>
      </c>
      <c r="B421" s="105">
        <v>901</v>
      </c>
      <c r="C421" s="117" t="s">
        <v>297</v>
      </c>
      <c r="D421" s="100" t="s">
        <v>808</v>
      </c>
      <c r="E421" s="106" t="s">
        <v>98</v>
      </c>
      <c r="F421" s="106">
        <v>900100</v>
      </c>
      <c r="G421" s="102">
        <v>0</v>
      </c>
      <c r="H421" s="102">
        <v>0</v>
      </c>
      <c r="I421" s="103">
        <v>0</v>
      </c>
    </row>
    <row r="422" spans="1:9" x14ac:dyDescent="0.2">
      <c r="A422" s="104" t="s">
        <v>701</v>
      </c>
      <c r="B422" s="105">
        <v>901</v>
      </c>
      <c r="C422" s="117" t="s">
        <v>297</v>
      </c>
      <c r="D422" s="100" t="s">
        <v>729</v>
      </c>
      <c r="E422" s="106"/>
      <c r="F422" s="106"/>
      <c r="G422" s="102">
        <f>G423</f>
        <v>372889.59999999998</v>
      </c>
      <c r="H422" s="102">
        <f>H423</f>
        <v>346315.2</v>
      </c>
      <c r="I422" s="103">
        <f>I423</f>
        <v>0</v>
      </c>
    </row>
    <row r="423" spans="1:9" x14ac:dyDescent="0.2">
      <c r="A423" s="104" t="s">
        <v>95</v>
      </c>
      <c r="B423" s="105">
        <v>901</v>
      </c>
      <c r="C423" s="117" t="s">
        <v>297</v>
      </c>
      <c r="D423" s="100" t="s">
        <v>729</v>
      </c>
      <c r="E423" s="106" t="s">
        <v>96</v>
      </c>
      <c r="F423" s="106"/>
      <c r="G423" s="102">
        <f>G424+G425</f>
        <v>372889.59999999998</v>
      </c>
      <c r="H423" s="102">
        <f>H424+H425</f>
        <v>346315.2</v>
      </c>
      <c r="I423" s="103">
        <f>I424+I425</f>
        <v>0</v>
      </c>
    </row>
    <row r="424" spans="1:9" x14ac:dyDescent="0.2">
      <c r="A424" s="104" t="s">
        <v>97</v>
      </c>
      <c r="B424" s="105">
        <v>901</v>
      </c>
      <c r="C424" s="117" t="s">
        <v>297</v>
      </c>
      <c r="D424" s="100" t="s">
        <v>729</v>
      </c>
      <c r="E424" s="106" t="s">
        <v>98</v>
      </c>
      <c r="F424" s="106">
        <v>900302</v>
      </c>
      <c r="G424" s="102">
        <v>268394</v>
      </c>
      <c r="H424" s="102">
        <v>280841.3</v>
      </c>
      <c r="I424" s="103">
        <v>0</v>
      </c>
    </row>
    <row r="425" spans="1:9" x14ac:dyDescent="0.2">
      <c r="A425" s="104" t="s">
        <v>97</v>
      </c>
      <c r="B425" s="105">
        <v>901</v>
      </c>
      <c r="C425" s="117" t="s">
        <v>297</v>
      </c>
      <c r="D425" s="100" t="s">
        <v>729</v>
      </c>
      <c r="E425" s="106" t="s">
        <v>98</v>
      </c>
      <c r="F425" s="106">
        <v>900100</v>
      </c>
      <c r="G425" s="102">
        <v>104495.6</v>
      </c>
      <c r="H425" s="102">
        <v>65473.9</v>
      </c>
      <c r="I425" s="103">
        <v>0</v>
      </c>
    </row>
    <row r="426" spans="1:9" x14ac:dyDescent="0.2">
      <c r="A426" s="104" t="s">
        <v>885</v>
      </c>
      <c r="B426" s="105">
        <v>901</v>
      </c>
      <c r="C426" s="137" t="s">
        <v>297</v>
      </c>
      <c r="D426" s="100" t="s">
        <v>886</v>
      </c>
      <c r="E426" s="106"/>
      <c r="F426" s="106"/>
      <c r="G426" s="102">
        <f>G427</f>
        <v>153641.19999999998</v>
      </c>
      <c r="H426" s="102">
        <f>H427</f>
        <v>75449.600000000006</v>
      </c>
      <c r="I426" s="103"/>
    </row>
    <row r="427" spans="1:9" x14ac:dyDescent="0.2">
      <c r="A427" s="104" t="s">
        <v>95</v>
      </c>
      <c r="B427" s="105">
        <v>901</v>
      </c>
      <c r="C427" s="137" t="s">
        <v>297</v>
      </c>
      <c r="D427" s="100" t="s">
        <v>886</v>
      </c>
      <c r="E427" s="106" t="s">
        <v>96</v>
      </c>
      <c r="F427" s="106"/>
      <c r="G427" s="102">
        <f>G428+G429</f>
        <v>153641.19999999998</v>
      </c>
      <c r="H427" s="102">
        <f>H428+H429</f>
        <v>75449.600000000006</v>
      </c>
      <c r="I427" s="103"/>
    </row>
    <row r="428" spans="1:9" x14ac:dyDescent="0.2">
      <c r="A428" s="104" t="s">
        <v>97</v>
      </c>
      <c r="B428" s="105">
        <v>901</v>
      </c>
      <c r="C428" s="137" t="s">
        <v>297</v>
      </c>
      <c r="D428" s="100" t="s">
        <v>886</v>
      </c>
      <c r="E428" s="106" t="s">
        <v>98</v>
      </c>
      <c r="F428" s="106">
        <v>900302</v>
      </c>
      <c r="G428" s="177">
        <v>124602.9</v>
      </c>
      <c r="H428" s="102">
        <v>61209.599999999999</v>
      </c>
      <c r="I428" s="103">
        <v>0</v>
      </c>
    </row>
    <row r="429" spans="1:9" x14ac:dyDescent="0.2">
      <c r="A429" s="104" t="s">
        <v>97</v>
      </c>
      <c r="B429" s="105">
        <v>901</v>
      </c>
      <c r="C429" s="137" t="s">
        <v>297</v>
      </c>
      <c r="D429" s="100" t="s">
        <v>886</v>
      </c>
      <c r="E429" s="106" t="s">
        <v>98</v>
      </c>
      <c r="F429" s="106">
        <v>900100</v>
      </c>
      <c r="G429" s="177">
        <v>29038.3</v>
      </c>
      <c r="H429" s="102">
        <v>14240</v>
      </c>
      <c r="I429" s="103">
        <v>0</v>
      </c>
    </row>
    <row r="430" spans="1:9" ht="25.5" x14ac:dyDescent="0.2">
      <c r="A430" s="104" t="s">
        <v>937</v>
      </c>
      <c r="B430" s="105">
        <v>901</v>
      </c>
      <c r="C430" s="137" t="s">
        <v>297</v>
      </c>
      <c r="D430" s="100" t="s">
        <v>938</v>
      </c>
      <c r="E430" s="106"/>
      <c r="F430" s="106"/>
      <c r="G430" s="102">
        <f t="shared" ref="G430:I431" si="91">G431</f>
        <v>0</v>
      </c>
      <c r="H430" s="102">
        <f t="shared" si="91"/>
        <v>28340.2</v>
      </c>
      <c r="I430" s="103">
        <f t="shared" si="91"/>
        <v>0</v>
      </c>
    </row>
    <row r="431" spans="1:9" x14ac:dyDescent="0.2">
      <c r="A431" s="104" t="s">
        <v>68</v>
      </c>
      <c r="B431" s="105">
        <v>901</v>
      </c>
      <c r="C431" s="137" t="s">
        <v>297</v>
      </c>
      <c r="D431" s="100" t="s">
        <v>938</v>
      </c>
      <c r="E431" s="106">
        <v>200</v>
      </c>
      <c r="F431" s="106"/>
      <c r="G431" s="102">
        <f t="shared" si="91"/>
        <v>0</v>
      </c>
      <c r="H431" s="102">
        <f t="shared" si="91"/>
        <v>28340.2</v>
      </c>
      <c r="I431" s="103">
        <f t="shared" si="91"/>
        <v>0</v>
      </c>
    </row>
    <row r="432" spans="1:9" ht="25.5" x14ac:dyDescent="0.2">
      <c r="A432" s="104" t="s">
        <v>70</v>
      </c>
      <c r="B432" s="105">
        <v>901</v>
      </c>
      <c r="C432" s="137" t="s">
        <v>297</v>
      </c>
      <c r="D432" s="100" t="s">
        <v>938</v>
      </c>
      <c r="E432" s="106">
        <v>240</v>
      </c>
      <c r="F432" s="106">
        <v>900100</v>
      </c>
      <c r="G432" s="102">
        <v>0</v>
      </c>
      <c r="H432" s="102">
        <v>28340.2</v>
      </c>
      <c r="I432" s="103">
        <v>0</v>
      </c>
    </row>
    <row r="433" spans="1:9" s="161" customFormat="1" ht="38.25" x14ac:dyDescent="0.2">
      <c r="A433" s="109" t="s">
        <v>860</v>
      </c>
      <c r="B433" s="81">
        <v>901</v>
      </c>
      <c r="C433" s="91" t="s">
        <v>297</v>
      </c>
      <c r="D433" s="78" t="s">
        <v>863</v>
      </c>
      <c r="E433" s="106"/>
      <c r="F433" s="106"/>
      <c r="G433" s="85">
        <f>G434</f>
        <v>106837.9</v>
      </c>
      <c r="H433" s="85">
        <f t="shared" ref="H433:I435" si="92">H434</f>
        <v>0</v>
      </c>
      <c r="I433" s="86">
        <f t="shared" si="92"/>
        <v>0</v>
      </c>
    </row>
    <row r="434" spans="1:9" ht="51" x14ac:dyDescent="0.2">
      <c r="A434" s="104" t="s">
        <v>861</v>
      </c>
      <c r="B434" s="105">
        <v>901</v>
      </c>
      <c r="C434" s="117" t="s">
        <v>297</v>
      </c>
      <c r="D434" s="100" t="s">
        <v>862</v>
      </c>
      <c r="E434" s="106"/>
      <c r="F434" s="106"/>
      <c r="G434" s="102">
        <f>G435</f>
        <v>106837.9</v>
      </c>
      <c r="H434" s="102">
        <f t="shared" si="92"/>
        <v>0</v>
      </c>
      <c r="I434" s="103">
        <f t="shared" si="92"/>
        <v>0</v>
      </c>
    </row>
    <row r="435" spans="1:9" x14ac:dyDescent="0.2">
      <c r="A435" s="104" t="s">
        <v>72</v>
      </c>
      <c r="B435" s="105">
        <v>901</v>
      </c>
      <c r="C435" s="117" t="s">
        <v>297</v>
      </c>
      <c r="D435" s="100" t="s">
        <v>862</v>
      </c>
      <c r="E435" s="106">
        <v>800</v>
      </c>
      <c r="F435" s="106"/>
      <c r="G435" s="102">
        <f>G436</f>
        <v>106837.9</v>
      </c>
      <c r="H435" s="102">
        <f t="shared" si="92"/>
        <v>0</v>
      </c>
      <c r="I435" s="103">
        <f t="shared" si="92"/>
        <v>0</v>
      </c>
    </row>
    <row r="436" spans="1:9" ht="25.5" x14ac:dyDescent="0.2">
      <c r="A436" s="104" t="s">
        <v>92</v>
      </c>
      <c r="B436" s="105">
        <v>901</v>
      </c>
      <c r="C436" s="117" t="s">
        <v>297</v>
      </c>
      <c r="D436" s="100" t="s">
        <v>862</v>
      </c>
      <c r="E436" s="106">
        <v>810</v>
      </c>
      <c r="F436" s="106">
        <v>900100</v>
      </c>
      <c r="G436" s="102">
        <v>106837.9</v>
      </c>
      <c r="H436" s="102">
        <v>0</v>
      </c>
      <c r="I436" s="103">
        <v>0</v>
      </c>
    </row>
    <row r="437" spans="1:9" ht="38.25" x14ac:dyDescent="0.2">
      <c r="A437" s="109" t="s">
        <v>795</v>
      </c>
      <c r="B437" s="81">
        <v>901</v>
      </c>
      <c r="C437" s="91" t="s">
        <v>297</v>
      </c>
      <c r="D437" s="78" t="s">
        <v>419</v>
      </c>
      <c r="E437" s="110"/>
      <c r="F437" s="110"/>
      <c r="G437" s="85">
        <f>G438+G441</f>
        <v>4194</v>
      </c>
      <c r="H437" s="85">
        <f>H438+H441</f>
        <v>1200</v>
      </c>
      <c r="I437" s="86">
        <f>I438+I441</f>
        <v>1200</v>
      </c>
    </row>
    <row r="438" spans="1:9" ht="51" x14ac:dyDescent="0.2">
      <c r="A438" s="104" t="s">
        <v>845</v>
      </c>
      <c r="B438" s="105">
        <v>901</v>
      </c>
      <c r="C438" s="117" t="s">
        <v>297</v>
      </c>
      <c r="D438" s="100" t="s">
        <v>582</v>
      </c>
      <c r="E438" s="106"/>
      <c r="F438" s="106"/>
      <c r="G438" s="102">
        <f>G439</f>
        <v>1965</v>
      </c>
      <c r="H438" s="102">
        <f t="shared" ref="H438:I442" si="93">H439</f>
        <v>600</v>
      </c>
      <c r="I438" s="103">
        <f t="shared" si="93"/>
        <v>600</v>
      </c>
    </row>
    <row r="439" spans="1:9" x14ac:dyDescent="0.2">
      <c r="A439" s="104" t="s">
        <v>68</v>
      </c>
      <c r="B439" s="105">
        <v>901</v>
      </c>
      <c r="C439" s="117" t="s">
        <v>297</v>
      </c>
      <c r="D439" s="100" t="s">
        <v>582</v>
      </c>
      <c r="E439" s="106">
        <v>200</v>
      </c>
      <c r="F439" s="106"/>
      <c r="G439" s="102">
        <f>G440</f>
        <v>1965</v>
      </c>
      <c r="H439" s="102">
        <f t="shared" si="93"/>
        <v>600</v>
      </c>
      <c r="I439" s="103">
        <f t="shared" si="93"/>
        <v>600</v>
      </c>
    </row>
    <row r="440" spans="1:9" ht="25.5" x14ac:dyDescent="0.2">
      <c r="A440" s="104" t="s">
        <v>70</v>
      </c>
      <c r="B440" s="105">
        <v>901</v>
      </c>
      <c r="C440" s="117" t="s">
        <v>297</v>
      </c>
      <c r="D440" s="100" t="s">
        <v>582</v>
      </c>
      <c r="E440" s="106">
        <v>240</v>
      </c>
      <c r="F440" s="106">
        <v>900100</v>
      </c>
      <c r="G440" s="102">
        <v>1965</v>
      </c>
      <c r="H440" s="102">
        <v>600</v>
      </c>
      <c r="I440" s="103">
        <v>600</v>
      </c>
    </row>
    <row r="441" spans="1:9" ht="51" x14ac:dyDescent="0.2">
      <c r="A441" s="175" t="s">
        <v>796</v>
      </c>
      <c r="B441" s="105">
        <v>901</v>
      </c>
      <c r="C441" s="117" t="s">
        <v>297</v>
      </c>
      <c r="D441" s="100" t="s">
        <v>420</v>
      </c>
      <c r="E441" s="106"/>
      <c r="F441" s="106"/>
      <c r="G441" s="102">
        <f>G442</f>
        <v>2229</v>
      </c>
      <c r="H441" s="102">
        <f t="shared" si="93"/>
        <v>600</v>
      </c>
      <c r="I441" s="103">
        <f t="shared" si="93"/>
        <v>600</v>
      </c>
    </row>
    <row r="442" spans="1:9" x14ac:dyDescent="0.2">
      <c r="A442" s="104" t="s">
        <v>68</v>
      </c>
      <c r="B442" s="105">
        <v>901</v>
      </c>
      <c r="C442" s="117" t="s">
        <v>297</v>
      </c>
      <c r="D442" s="100" t="s">
        <v>420</v>
      </c>
      <c r="E442" s="106">
        <v>200</v>
      </c>
      <c r="F442" s="106"/>
      <c r="G442" s="102">
        <f>G443</f>
        <v>2229</v>
      </c>
      <c r="H442" s="102">
        <f t="shared" si="93"/>
        <v>600</v>
      </c>
      <c r="I442" s="103">
        <f t="shared" si="93"/>
        <v>600</v>
      </c>
    </row>
    <row r="443" spans="1:9" ht="25.5" x14ac:dyDescent="0.2">
      <c r="A443" s="104" t="s">
        <v>70</v>
      </c>
      <c r="B443" s="105">
        <v>901</v>
      </c>
      <c r="C443" s="117" t="s">
        <v>297</v>
      </c>
      <c r="D443" s="100" t="s">
        <v>420</v>
      </c>
      <c r="E443" s="106">
        <v>240</v>
      </c>
      <c r="F443" s="106">
        <v>900100</v>
      </c>
      <c r="G443" s="102">
        <v>2229</v>
      </c>
      <c r="H443" s="102">
        <v>600</v>
      </c>
      <c r="I443" s="103">
        <v>600</v>
      </c>
    </row>
    <row r="444" spans="1:9" x14ac:dyDescent="0.2">
      <c r="A444" s="109" t="s">
        <v>919</v>
      </c>
      <c r="B444" s="81">
        <v>901</v>
      </c>
      <c r="C444" s="131" t="s">
        <v>297</v>
      </c>
      <c r="D444" s="126" t="s">
        <v>916</v>
      </c>
      <c r="E444" s="106"/>
      <c r="F444" s="106"/>
      <c r="G444" s="85">
        <f>G445+G450</f>
        <v>39865</v>
      </c>
      <c r="H444" s="85">
        <f t="shared" ref="H444:I444" si="94">H445+H450</f>
        <v>0</v>
      </c>
      <c r="I444" s="85">
        <f t="shared" si="94"/>
        <v>0</v>
      </c>
    </row>
    <row r="445" spans="1:9" x14ac:dyDescent="0.2">
      <c r="A445" s="104" t="s">
        <v>920</v>
      </c>
      <c r="B445" s="105">
        <v>901</v>
      </c>
      <c r="C445" s="137" t="s">
        <v>297</v>
      </c>
      <c r="D445" s="125" t="s">
        <v>917</v>
      </c>
      <c r="E445" s="106"/>
      <c r="F445" s="106"/>
      <c r="G445" s="102">
        <f>G446</f>
        <v>35271.1</v>
      </c>
      <c r="H445" s="102">
        <f t="shared" ref="H445:I445" si="95">H446</f>
        <v>0</v>
      </c>
      <c r="I445" s="102">
        <f t="shared" si="95"/>
        <v>0</v>
      </c>
    </row>
    <row r="446" spans="1:9" x14ac:dyDescent="0.2">
      <c r="A446" s="104" t="s">
        <v>68</v>
      </c>
      <c r="B446" s="105">
        <v>901</v>
      </c>
      <c r="C446" s="137" t="s">
        <v>297</v>
      </c>
      <c r="D446" s="125" t="s">
        <v>917</v>
      </c>
      <c r="E446" s="106" t="s">
        <v>69</v>
      </c>
      <c r="F446" s="106"/>
      <c r="G446" s="102">
        <f>G447+G448+G449</f>
        <v>35271.1</v>
      </c>
      <c r="H446" s="102">
        <f t="shared" ref="H446:I446" si="96">H447+H448+H449</f>
        <v>0</v>
      </c>
      <c r="I446" s="102">
        <f t="shared" si="96"/>
        <v>0</v>
      </c>
    </row>
    <row r="447" spans="1:9" ht="25.5" x14ac:dyDescent="0.2">
      <c r="A447" s="104" t="s">
        <v>70</v>
      </c>
      <c r="B447" s="105">
        <v>901</v>
      </c>
      <c r="C447" s="137" t="s">
        <v>297</v>
      </c>
      <c r="D447" s="125" t="s">
        <v>917</v>
      </c>
      <c r="E447" s="106" t="s">
        <v>71</v>
      </c>
      <c r="F447" s="106">
        <v>900202</v>
      </c>
      <c r="G447" s="102">
        <v>13032.5</v>
      </c>
      <c r="H447" s="102">
        <v>0</v>
      </c>
      <c r="I447" s="103">
        <v>0</v>
      </c>
    </row>
    <row r="448" spans="1:9" ht="25.5" x14ac:dyDescent="0.2">
      <c r="A448" s="104" t="s">
        <v>70</v>
      </c>
      <c r="B448" s="105">
        <v>901</v>
      </c>
      <c r="C448" s="137" t="s">
        <v>297</v>
      </c>
      <c r="D448" s="125" t="s">
        <v>917</v>
      </c>
      <c r="E448" s="106" t="s">
        <v>71</v>
      </c>
      <c r="F448" s="106">
        <v>900302</v>
      </c>
      <c r="G448" s="102">
        <v>13564.5</v>
      </c>
      <c r="H448" s="102">
        <v>0</v>
      </c>
      <c r="I448" s="103">
        <v>0</v>
      </c>
    </row>
    <row r="449" spans="1:9" ht="25.5" x14ac:dyDescent="0.2">
      <c r="A449" s="104" t="s">
        <v>70</v>
      </c>
      <c r="B449" s="105">
        <v>901</v>
      </c>
      <c r="C449" s="137" t="s">
        <v>297</v>
      </c>
      <c r="D449" s="125" t="s">
        <v>917</v>
      </c>
      <c r="E449" s="106" t="s">
        <v>71</v>
      </c>
      <c r="F449" s="106">
        <v>900100</v>
      </c>
      <c r="G449" s="102">
        <v>8674.1</v>
      </c>
      <c r="H449" s="102">
        <v>0</v>
      </c>
      <c r="I449" s="103">
        <v>0</v>
      </c>
    </row>
    <row r="450" spans="1:9" x14ac:dyDescent="0.2">
      <c r="A450" s="104" t="s">
        <v>920</v>
      </c>
      <c r="B450" s="105">
        <v>901</v>
      </c>
      <c r="C450" s="137" t="s">
        <v>297</v>
      </c>
      <c r="D450" s="125" t="s">
        <v>918</v>
      </c>
      <c r="E450" s="106"/>
      <c r="F450" s="106"/>
      <c r="G450" s="102">
        <f>G451</f>
        <v>4593.8999999999996</v>
      </c>
      <c r="H450" s="102">
        <f t="shared" ref="H450:I450" si="97">H451</f>
        <v>0</v>
      </c>
      <c r="I450" s="102">
        <f t="shared" si="97"/>
        <v>0</v>
      </c>
    </row>
    <row r="451" spans="1:9" x14ac:dyDescent="0.2">
      <c r="A451" s="104" t="s">
        <v>68</v>
      </c>
      <c r="B451" s="105">
        <v>901</v>
      </c>
      <c r="C451" s="137" t="s">
        <v>297</v>
      </c>
      <c r="D451" s="125" t="s">
        <v>918</v>
      </c>
      <c r="E451" s="106" t="s">
        <v>69</v>
      </c>
      <c r="F451" s="106"/>
      <c r="G451" s="102">
        <f>G452+G453</f>
        <v>4593.8999999999996</v>
      </c>
      <c r="H451" s="102">
        <f t="shared" ref="H451:I451" si="98">H452+H453</f>
        <v>0</v>
      </c>
      <c r="I451" s="102">
        <f t="shared" si="98"/>
        <v>0</v>
      </c>
    </row>
    <row r="452" spans="1:9" ht="25.5" x14ac:dyDescent="0.2">
      <c r="A452" s="104" t="s">
        <v>70</v>
      </c>
      <c r="B452" s="105">
        <v>901</v>
      </c>
      <c r="C452" s="137" t="s">
        <v>297</v>
      </c>
      <c r="D452" s="125" t="s">
        <v>918</v>
      </c>
      <c r="E452" s="106" t="s">
        <v>71</v>
      </c>
      <c r="F452" s="106">
        <v>900302</v>
      </c>
      <c r="G452" s="102">
        <v>3724.4</v>
      </c>
      <c r="H452" s="102">
        <v>0</v>
      </c>
      <c r="I452" s="103">
        <v>0</v>
      </c>
    </row>
    <row r="453" spans="1:9" ht="25.5" x14ac:dyDescent="0.2">
      <c r="A453" s="104" t="s">
        <v>70</v>
      </c>
      <c r="B453" s="105">
        <v>901</v>
      </c>
      <c r="C453" s="137" t="s">
        <v>297</v>
      </c>
      <c r="D453" s="125" t="s">
        <v>918</v>
      </c>
      <c r="E453" s="106" t="s">
        <v>71</v>
      </c>
      <c r="F453" s="106">
        <v>900100</v>
      </c>
      <c r="G453" s="102">
        <v>869.5</v>
      </c>
      <c r="H453" s="102">
        <v>0</v>
      </c>
      <c r="I453" s="103">
        <v>0</v>
      </c>
    </row>
    <row r="454" spans="1:9" ht="25.5" x14ac:dyDescent="0.2">
      <c r="A454" s="163" t="s">
        <v>809</v>
      </c>
      <c r="B454" s="81">
        <v>901</v>
      </c>
      <c r="C454" s="91" t="s">
        <v>297</v>
      </c>
      <c r="D454" s="78" t="s">
        <v>812</v>
      </c>
      <c r="E454" s="159"/>
      <c r="F454" s="159"/>
      <c r="G454" s="85">
        <f t="shared" ref="G454:I457" si="99">G455</f>
        <v>4814.5</v>
      </c>
      <c r="H454" s="85">
        <f t="shared" si="99"/>
        <v>39.299999999999997</v>
      </c>
      <c r="I454" s="86">
        <f t="shared" si="99"/>
        <v>0</v>
      </c>
    </row>
    <row r="455" spans="1:9" ht="25.5" x14ac:dyDescent="0.2">
      <c r="A455" s="178" t="s">
        <v>810</v>
      </c>
      <c r="B455" s="81">
        <v>901</v>
      </c>
      <c r="C455" s="91" t="s">
        <v>297</v>
      </c>
      <c r="D455" s="78" t="s">
        <v>813</v>
      </c>
      <c r="E455" s="110"/>
      <c r="F455" s="110"/>
      <c r="G455" s="85">
        <f>G456</f>
        <v>4814.5</v>
      </c>
      <c r="H455" s="85">
        <f t="shared" si="99"/>
        <v>39.299999999999997</v>
      </c>
      <c r="I455" s="86">
        <f t="shared" si="99"/>
        <v>0</v>
      </c>
    </row>
    <row r="456" spans="1:9" ht="25.5" x14ac:dyDescent="0.2">
      <c r="A456" s="172" t="s">
        <v>797</v>
      </c>
      <c r="B456" s="105">
        <v>901</v>
      </c>
      <c r="C456" s="117" t="s">
        <v>297</v>
      </c>
      <c r="D456" s="125" t="s">
        <v>814</v>
      </c>
      <c r="E456" s="106"/>
      <c r="F456" s="106"/>
      <c r="G456" s="102">
        <f>G457</f>
        <v>4814.5</v>
      </c>
      <c r="H456" s="102">
        <f t="shared" si="99"/>
        <v>39.299999999999997</v>
      </c>
      <c r="I456" s="103">
        <f t="shared" si="99"/>
        <v>0</v>
      </c>
    </row>
    <row r="457" spans="1:9" x14ac:dyDescent="0.2">
      <c r="A457" s="104" t="s">
        <v>68</v>
      </c>
      <c r="B457" s="105">
        <v>901</v>
      </c>
      <c r="C457" s="117" t="s">
        <v>297</v>
      </c>
      <c r="D457" s="125" t="s">
        <v>814</v>
      </c>
      <c r="E457" s="106" t="s">
        <v>69</v>
      </c>
      <c r="F457" s="106"/>
      <c r="G457" s="102">
        <f t="shared" si="99"/>
        <v>4814.5</v>
      </c>
      <c r="H457" s="102">
        <f t="shared" si="99"/>
        <v>39.299999999999997</v>
      </c>
      <c r="I457" s="103">
        <f t="shared" si="99"/>
        <v>0</v>
      </c>
    </row>
    <row r="458" spans="1:9" ht="25.5" x14ac:dyDescent="0.2">
      <c r="A458" s="104" t="s">
        <v>70</v>
      </c>
      <c r="B458" s="105">
        <v>901</v>
      </c>
      <c r="C458" s="117" t="s">
        <v>297</v>
      </c>
      <c r="D458" s="125" t="s">
        <v>814</v>
      </c>
      <c r="E458" s="106" t="s">
        <v>71</v>
      </c>
      <c r="F458" s="106">
        <v>900100</v>
      </c>
      <c r="G458" s="102">
        <v>4814.5</v>
      </c>
      <c r="H458" s="102">
        <v>39.299999999999997</v>
      </c>
      <c r="I458" s="103">
        <v>0</v>
      </c>
    </row>
    <row r="459" spans="1:9" ht="28.5" customHeight="1" x14ac:dyDescent="0.2">
      <c r="A459" s="109" t="s">
        <v>730</v>
      </c>
      <c r="B459" s="105">
        <v>901</v>
      </c>
      <c r="C459" s="117" t="s">
        <v>297</v>
      </c>
      <c r="D459" s="179" t="s">
        <v>734</v>
      </c>
      <c r="E459" s="110"/>
      <c r="F459" s="110"/>
      <c r="G459" s="85">
        <f>G460</f>
        <v>0</v>
      </c>
      <c r="H459" s="85">
        <f>H460</f>
        <v>104846</v>
      </c>
      <c r="I459" s="86">
        <f>I460</f>
        <v>1980</v>
      </c>
    </row>
    <row r="460" spans="1:9" ht="42" customHeight="1" x14ac:dyDescent="0.2">
      <c r="A460" s="109" t="s">
        <v>731</v>
      </c>
      <c r="B460" s="105">
        <v>901</v>
      </c>
      <c r="C460" s="117" t="s">
        <v>297</v>
      </c>
      <c r="D460" s="179" t="s">
        <v>735</v>
      </c>
      <c r="E460" s="110"/>
      <c r="F460" s="110"/>
      <c r="G460" s="85">
        <f>G461+G464</f>
        <v>0</v>
      </c>
      <c r="H460" s="85">
        <f>H461+H464</f>
        <v>104846</v>
      </c>
      <c r="I460" s="86">
        <f>I461+I464</f>
        <v>1980</v>
      </c>
    </row>
    <row r="461" spans="1:9" ht="25.5" x14ac:dyDescent="0.2">
      <c r="A461" s="104" t="s">
        <v>732</v>
      </c>
      <c r="B461" s="105">
        <v>901</v>
      </c>
      <c r="C461" s="117" t="s">
        <v>297</v>
      </c>
      <c r="D461" s="125" t="s">
        <v>736</v>
      </c>
      <c r="E461" s="106"/>
      <c r="F461" s="106"/>
      <c r="G461" s="102">
        <f t="shared" ref="G461:I462" si="100">G462</f>
        <v>0</v>
      </c>
      <c r="H461" s="102">
        <f t="shared" si="100"/>
        <v>4620</v>
      </c>
      <c r="I461" s="103">
        <f t="shared" si="100"/>
        <v>1980</v>
      </c>
    </row>
    <row r="462" spans="1:9" x14ac:dyDescent="0.2">
      <c r="A462" s="104" t="s">
        <v>68</v>
      </c>
      <c r="B462" s="105">
        <v>901</v>
      </c>
      <c r="C462" s="117" t="s">
        <v>297</v>
      </c>
      <c r="D462" s="125" t="s">
        <v>736</v>
      </c>
      <c r="E462" s="106" t="s">
        <v>69</v>
      </c>
      <c r="F462" s="106"/>
      <c r="G462" s="102">
        <f t="shared" si="100"/>
        <v>0</v>
      </c>
      <c r="H462" s="102">
        <f t="shared" si="100"/>
        <v>4620</v>
      </c>
      <c r="I462" s="103">
        <f t="shared" si="100"/>
        <v>1980</v>
      </c>
    </row>
    <row r="463" spans="1:9" ht="25.5" x14ac:dyDescent="0.2">
      <c r="A463" s="104" t="s">
        <v>70</v>
      </c>
      <c r="B463" s="105">
        <v>901</v>
      </c>
      <c r="C463" s="117" t="s">
        <v>297</v>
      </c>
      <c r="D463" s="125" t="s">
        <v>736</v>
      </c>
      <c r="E463" s="106" t="s">
        <v>71</v>
      </c>
      <c r="F463" s="106">
        <v>900304</v>
      </c>
      <c r="G463" s="102">
        <v>0</v>
      </c>
      <c r="H463" s="102">
        <v>4620</v>
      </c>
      <c r="I463" s="103">
        <v>1980</v>
      </c>
    </row>
    <row r="464" spans="1:9" x14ac:dyDescent="0.2">
      <c r="A464" s="104" t="s">
        <v>733</v>
      </c>
      <c r="B464" s="105">
        <v>901</v>
      </c>
      <c r="C464" s="117" t="s">
        <v>297</v>
      </c>
      <c r="D464" s="125" t="s">
        <v>737</v>
      </c>
      <c r="E464" s="106"/>
      <c r="F464" s="106"/>
      <c r="G464" s="102">
        <f t="shared" ref="G464:I465" si="101">G465</f>
        <v>0</v>
      </c>
      <c r="H464" s="102">
        <f t="shared" si="101"/>
        <v>100226</v>
      </c>
      <c r="I464" s="103">
        <f t="shared" si="101"/>
        <v>0</v>
      </c>
    </row>
    <row r="465" spans="1:9" x14ac:dyDescent="0.2">
      <c r="A465" s="104" t="s">
        <v>68</v>
      </c>
      <c r="B465" s="105">
        <v>901</v>
      </c>
      <c r="C465" s="117" t="s">
        <v>297</v>
      </c>
      <c r="D465" s="125" t="s">
        <v>737</v>
      </c>
      <c r="E465" s="106" t="s">
        <v>69</v>
      </c>
      <c r="F465" s="106"/>
      <c r="G465" s="102">
        <f t="shared" si="101"/>
        <v>0</v>
      </c>
      <c r="H465" s="102">
        <f t="shared" si="101"/>
        <v>100226</v>
      </c>
      <c r="I465" s="103">
        <f t="shared" si="101"/>
        <v>0</v>
      </c>
    </row>
    <row r="466" spans="1:9" ht="25.5" x14ac:dyDescent="0.2">
      <c r="A466" s="104" t="s">
        <v>70</v>
      </c>
      <c r="B466" s="105">
        <v>901</v>
      </c>
      <c r="C466" s="117" t="s">
        <v>297</v>
      </c>
      <c r="D466" s="125" t="s">
        <v>737</v>
      </c>
      <c r="E466" s="106" t="s">
        <v>71</v>
      </c>
      <c r="F466" s="106">
        <v>900304</v>
      </c>
      <c r="G466" s="102">
        <v>0</v>
      </c>
      <c r="H466" s="102">
        <v>100226</v>
      </c>
      <c r="I466" s="103">
        <v>0</v>
      </c>
    </row>
    <row r="467" spans="1:9" ht="27.75" customHeight="1" x14ac:dyDescent="0.2">
      <c r="A467" s="109" t="s">
        <v>215</v>
      </c>
      <c r="B467" s="81">
        <v>901</v>
      </c>
      <c r="C467" s="91" t="s">
        <v>297</v>
      </c>
      <c r="D467" s="78" t="s">
        <v>216</v>
      </c>
      <c r="E467" s="106"/>
      <c r="F467" s="106"/>
      <c r="G467" s="85">
        <f t="shared" ref="G467:I470" si="102">G468</f>
        <v>8158.1</v>
      </c>
      <c r="H467" s="85">
        <f t="shared" si="102"/>
        <v>4807.3</v>
      </c>
      <c r="I467" s="86">
        <f t="shared" si="102"/>
        <v>0</v>
      </c>
    </row>
    <row r="468" spans="1:9" ht="32.25" customHeight="1" x14ac:dyDescent="0.2">
      <c r="A468" s="92" t="s">
        <v>592</v>
      </c>
      <c r="B468" s="81">
        <v>901</v>
      </c>
      <c r="C468" s="91" t="s">
        <v>297</v>
      </c>
      <c r="D468" s="78" t="s">
        <v>221</v>
      </c>
      <c r="E468" s="106"/>
      <c r="F468" s="106"/>
      <c r="G468" s="85">
        <f t="shared" si="102"/>
        <v>8158.1</v>
      </c>
      <c r="H468" s="85">
        <f t="shared" si="102"/>
        <v>4807.3</v>
      </c>
      <c r="I468" s="86">
        <f t="shared" si="102"/>
        <v>0</v>
      </c>
    </row>
    <row r="469" spans="1:9" ht="25.5" customHeight="1" x14ac:dyDescent="0.2">
      <c r="A469" s="119" t="s">
        <v>596</v>
      </c>
      <c r="B469" s="81">
        <v>901</v>
      </c>
      <c r="C469" s="91" t="s">
        <v>297</v>
      </c>
      <c r="D469" s="78" t="s">
        <v>222</v>
      </c>
      <c r="E469" s="110"/>
      <c r="F469" s="110"/>
      <c r="G469" s="85">
        <f>G470</f>
        <v>8158.1</v>
      </c>
      <c r="H469" s="85">
        <f t="shared" si="102"/>
        <v>4807.3</v>
      </c>
      <c r="I469" s="86">
        <f t="shared" si="102"/>
        <v>0</v>
      </c>
    </row>
    <row r="470" spans="1:9" x14ac:dyDescent="0.2">
      <c r="A470" s="120" t="s">
        <v>754</v>
      </c>
      <c r="B470" s="105">
        <v>901</v>
      </c>
      <c r="C470" s="117" t="s">
        <v>297</v>
      </c>
      <c r="D470" s="100" t="s">
        <v>755</v>
      </c>
      <c r="E470" s="106"/>
      <c r="F470" s="106"/>
      <c r="G470" s="102">
        <f t="shared" si="102"/>
        <v>8158.1</v>
      </c>
      <c r="H470" s="102">
        <f t="shared" si="102"/>
        <v>4807.3</v>
      </c>
      <c r="I470" s="103">
        <f t="shared" si="102"/>
        <v>0</v>
      </c>
    </row>
    <row r="471" spans="1:9" ht="27" customHeight="1" x14ac:dyDescent="0.2">
      <c r="A471" s="104" t="s">
        <v>79</v>
      </c>
      <c r="B471" s="105">
        <v>901</v>
      </c>
      <c r="C471" s="117" t="s">
        <v>297</v>
      </c>
      <c r="D471" s="100" t="s">
        <v>755</v>
      </c>
      <c r="E471" s="106">
        <v>600</v>
      </c>
      <c r="F471" s="106"/>
      <c r="G471" s="102">
        <f>G472+G473</f>
        <v>8158.1</v>
      </c>
      <c r="H471" s="102">
        <f>H472+H473</f>
        <v>4807.3</v>
      </c>
      <c r="I471" s="103">
        <f>I472+I473</f>
        <v>0</v>
      </c>
    </row>
    <row r="472" spans="1:9" x14ac:dyDescent="0.2">
      <c r="A472" s="104" t="s">
        <v>81</v>
      </c>
      <c r="B472" s="105">
        <v>901</v>
      </c>
      <c r="C472" s="117" t="s">
        <v>297</v>
      </c>
      <c r="D472" s="100" t="s">
        <v>755</v>
      </c>
      <c r="E472" s="106">
        <v>610</v>
      </c>
      <c r="F472" s="106">
        <v>900302</v>
      </c>
      <c r="G472" s="102">
        <v>6509.6</v>
      </c>
      <c r="H472" s="180">
        <v>3754.5</v>
      </c>
      <c r="I472" s="103">
        <v>0</v>
      </c>
    </row>
    <row r="473" spans="1:9" x14ac:dyDescent="0.2">
      <c r="A473" s="104" t="s">
        <v>81</v>
      </c>
      <c r="B473" s="105">
        <v>901</v>
      </c>
      <c r="C473" s="117" t="s">
        <v>297</v>
      </c>
      <c r="D473" s="100" t="s">
        <v>755</v>
      </c>
      <c r="E473" s="106">
        <v>610</v>
      </c>
      <c r="F473" s="106">
        <v>900100</v>
      </c>
      <c r="G473" s="102">
        <v>1648.5</v>
      </c>
      <c r="H473" s="180">
        <v>1052.8</v>
      </c>
      <c r="I473" s="103">
        <v>0</v>
      </c>
    </row>
    <row r="474" spans="1:9" x14ac:dyDescent="0.2">
      <c r="A474" s="109" t="s">
        <v>99</v>
      </c>
      <c r="B474" s="81">
        <v>901</v>
      </c>
      <c r="C474" s="91" t="s">
        <v>290</v>
      </c>
      <c r="D474" s="78"/>
      <c r="E474" s="110"/>
      <c r="F474" s="110"/>
      <c r="G474" s="85">
        <f>G475+G481+G505+G491+G497</f>
        <v>1269480.4999999998</v>
      </c>
      <c r="H474" s="85">
        <f t="shared" ref="H474:I474" si="103">H475+H481+H505+H491+H497</f>
        <v>1054710.1000000001</v>
      </c>
      <c r="I474" s="86">
        <f t="shared" si="103"/>
        <v>1357980.7</v>
      </c>
    </row>
    <row r="475" spans="1:9" x14ac:dyDescent="0.2">
      <c r="A475" s="116" t="s">
        <v>283</v>
      </c>
      <c r="B475" s="81">
        <v>901</v>
      </c>
      <c r="C475" s="91" t="s">
        <v>290</v>
      </c>
      <c r="D475" s="78" t="s">
        <v>166</v>
      </c>
      <c r="E475" s="148"/>
      <c r="F475" s="148"/>
      <c r="G475" s="85">
        <f>G476</f>
        <v>475.7</v>
      </c>
      <c r="H475" s="85">
        <f>H476</f>
        <v>704</v>
      </c>
      <c r="I475" s="86">
        <f>I476</f>
        <v>704</v>
      </c>
    </row>
    <row r="476" spans="1:9" ht="25.5" x14ac:dyDescent="0.2">
      <c r="A476" s="116" t="s">
        <v>577</v>
      </c>
      <c r="B476" s="81">
        <v>901</v>
      </c>
      <c r="C476" s="91" t="s">
        <v>290</v>
      </c>
      <c r="D476" s="78" t="s">
        <v>291</v>
      </c>
      <c r="E476" s="110"/>
      <c r="F476" s="110"/>
      <c r="G476" s="85">
        <f t="shared" ref="G476:I479" si="104">G477</f>
        <v>475.7</v>
      </c>
      <c r="H476" s="85">
        <f t="shared" si="104"/>
        <v>704</v>
      </c>
      <c r="I476" s="86">
        <f t="shared" si="104"/>
        <v>704</v>
      </c>
    </row>
    <row r="477" spans="1:9" ht="25.5" x14ac:dyDescent="0.2">
      <c r="A477" s="116" t="s">
        <v>578</v>
      </c>
      <c r="B477" s="105">
        <v>901</v>
      </c>
      <c r="C477" s="117" t="s">
        <v>290</v>
      </c>
      <c r="D477" s="100" t="s">
        <v>292</v>
      </c>
      <c r="E477" s="106"/>
      <c r="F477" s="106"/>
      <c r="G477" s="102">
        <f>G478</f>
        <v>475.7</v>
      </c>
      <c r="H477" s="102">
        <f t="shared" si="104"/>
        <v>704</v>
      </c>
      <c r="I477" s="103">
        <f t="shared" si="104"/>
        <v>704</v>
      </c>
    </row>
    <row r="478" spans="1:9" x14ac:dyDescent="0.2">
      <c r="A478" s="104" t="s">
        <v>289</v>
      </c>
      <c r="B478" s="105">
        <v>901</v>
      </c>
      <c r="C478" s="117" t="s">
        <v>290</v>
      </c>
      <c r="D478" s="100" t="s">
        <v>293</v>
      </c>
      <c r="E478" s="106"/>
      <c r="F478" s="106"/>
      <c r="G478" s="102">
        <f>G479</f>
        <v>475.7</v>
      </c>
      <c r="H478" s="102">
        <f t="shared" si="104"/>
        <v>704</v>
      </c>
      <c r="I478" s="103">
        <f t="shared" si="104"/>
        <v>704</v>
      </c>
    </row>
    <row r="479" spans="1:9" ht="25.5" x14ac:dyDescent="0.2">
      <c r="A479" s="104" t="s">
        <v>79</v>
      </c>
      <c r="B479" s="105">
        <v>901</v>
      </c>
      <c r="C479" s="117" t="s">
        <v>290</v>
      </c>
      <c r="D479" s="100" t="s">
        <v>293</v>
      </c>
      <c r="E479" s="106" t="s">
        <v>80</v>
      </c>
      <c r="F479" s="106"/>
      <c r="G479" s="102">
        <f>G480</f>
        <v>475.7</v>
      </c>
      <c r="H479" s="102">
        <f t="shared" si="104"/>
        <v>704</v>
      </c>
      <c r="I479" s="103">
        <f t="shared" si="104"/>
        <v>704</v>
      </c>
    </row>
    <row r="480" spans="1:9" x14ac:dyDescent="0.2">
      <c r="A480" s="104" t="s">
        <v>81</v>
      </c>
      <c r="B480" s="105">
        <v>901</v>
      </c>
      <c r="C480" s="117" t="s">
        <v>290</v>
      </c>
      <c r="D480" s="100" t="s">
        <v>293</v>
      </c>
      <c r="E480" s="106" t="s">
        <v>82</v>
      </c>
      <c r="F480" s="106">
        <v>900100</v>
      </c>
      <c r="G480" s="102">
        <v>475.7</v>
      </c>
      <c r="H480" s="102">
        <v>704</v>
      </c>
      <c r="I480" s="103">
        <v>704</v>
      </c>
    </row>
    <row r="481" spans="1:9" ht="29.25" customHeight="1" x14ac:dyDescent="0.2">
      <c r="A481" s="95" t="s">
        <v>477</v>
      </c>
      <c r="B481" s="81">
        <v>901</v>
      </c>
      <c r="C481" s="91" t="s">
        <v>290</v>
      </c>
      <c r="D481" s="78" t="s">
        <v>168</v>
      </c>
      <c r="E481" s="110"/>
      <c r="F481" s="110"/>
      <c r="G481" s="85">
        <f t="shared" ref="G481:I483" si="105">G482</f>
        <v>41735.5</v>
      </c>
      <c r="H481" s="85">
        <f t="shared" si="105"/>
        <v>34700</v>
      </c>
      <c r="I481" s="86">
        <f t="shared" si="105"/>
        <v>38200</v>
      </c>
    </row>
    <row r="482" spans="1:9" ht="22.5" customHeight="1" x14ac:dyDescent="0.2">
      <c r="A482" s="95" t="s">
        <v>478</v>
      </c>
      <c r="B482" s="81">
        <v>901</v>
      </c>
      <c r="C482" s="91" t="s">
        <v>290</v>
      </c>
      <c r="D482" s="78" t="s">
        <v>169</v>
      </c>
      <c r="E482" s="110"/>
      <c r="F482" s="110"/>
      <c r="G482" s="85">
        <f t="shared" si="105"/>
        <v>41735.5</v>
      </c>
      <c r="H482" s="85">
        <f t="shared" si="105"/>
        <v>34700</v>
      </c>
      <c r="I482" s="86">
        <f t="shared" si="105"/>
        <v>38200</v>
      </c>
    </row>
    <row r="483" spans="1:9" ht="21" customHeight="1" x14ac:dyDescent="0.2">
      <c r="A483" s="109" t="s">
        <v>575</v>
      </c>
      <c r="B483" s="81">
        <v>901</v>
      </c>
      <c r="C483" s="91" t="s">
        <v>290</v>
      </c>
      <c r="D483" s="78" t="s">
        <v>334</v>
      </c>
      <c r="E483" s="106"/>
      <c r="F483" s="106"/>
      <c r="G483" s="85">
        <f t="shared" si="105"/>
        <v>41735.5</v>
      </c>
      <c r="H483" s="85">
        <f t="shared" si="105"/>
        <v>34700</v>
      </c>
      <c r="I483" s="86">
        <f t="shared" si="105"/>
        <v>38200</v>
      </c>
    </row>
    <row r="484" spans="1:9" ht="31.5" customHeight="1" x14ac:dyDescent="0.2">
      <c r="A484" s="104" t="s">
        <v>294</v>
      </c>
      <c r="B484" s="105">
        <v>901</v>
      </c>
      <c r="C484" s="117" t="s">
        <v>290</v>
      </c>
      <c r="D484" s="105" t="s">
        <v>335</v>
      </c>
      <c r="E484" s="106"/>
      <c r="F484" s="106"/>
      <c r="G484" s="102">
        <f>G485+G487+G489</f>
        <v>41735.5</v>
      </c>
      <c r="H484" s="102">
        <f t="shared" ref="H484:I484" si="106">H485+H487+H489</f>
        <v>34700</v>
      </c>
      <c r="I484" s="103">
        <f t="shared" si="106"/>
        <v>38200</v>
      </c>
    </row>
    <row r="485" spans="1:9" ht="42.75" customHeight="1" x14ac:dyDescent="0.2">
      <c r="A485" s="104" t="s">
        <v>63</v>
      </c>
      <c r="B485" s="105">
        <v>901</v>
      </c>
      <c r="C485" s="117" t="s">
        <v>290</v>
      </c>
      <c r="D485" s="105" t="s">
        <v>335</v>
      </c>
      <c r="E485" s="106" t="s">
        <v>64</v>
      </c>
      <c r="F485" s="106"/>
      <c r="G485" s="102">
        <f>G486</f>
        <v>20489.7</v>
      </c>
      <c r="H485" s="102">
        <f>H486</f>
        <v>17264.900000000001</v>
      </c>
      <c r="I485" s="103">
        <f>I486</f>
        <v>20764.900000000001</v>
      </c>
    </row>
    <row r="486" spans="1:9" x14ac:dyDescent="0.2">
      <c r="A486" s="104" t="s">
        <v>77</v>
      </c>
      <c r="B486" s="105">
        <v>901</v>
      </c>
      <c r="C486" s="117" t="s">
        <v>290</v>
      </c>
      <c r="D486" s="105" t="s">
        <v>335</v>
      </c>
      <c r="E486" s="106">
        <v>110</v>
      </c>
      <c r="F486" s="106">
        <v>900100</v>
      </c>
      <c r="G486" s="102">
        <v>20489.7</v>
      </c>
      <c r="H486" s="102">
        <v>17264.900000000001</v>
      </c>
      <c r="I486" s="103">
        <v>20764.900000000001</v>
      </c>
    </row>
    <row r="487" spans="1:9" x14ac:dyDescent="0.2">
      <c r="A487" s="104" t="s">
        <v>68</v>
      </c>
      <c r="B487" s="105">
        <v>901</v>
      </c>
      <c r="C487" s="117" t="s">
        <v>290</v>
      </c>
      <c r="D487" s="105" t="s">
        <v>335</v>
      </c>
      <c r="E487" s="106" t="s">
        <v>69</v>
      </c>
      <c r="F487" s="106"/>
      <c r="G487" s="102">
        <f>G488</f>
        <v>21235.200000000001</v>
      </c>
      <c r="H487" s="102">
        <f>H488</f>
        <v>17435.099999999999</v>
      </c>
      <c r="I487" s="103">
        <f>I488</f>
        <v>17435.099999999999</v>
      </c>
    </row>
    <row r="488" spans="1:9" ht="25.5" x14ac:dyDescent="0.2">
      <c r="A488" s="104" t="s">
        <v>70</v>
      </c>
      <c r="B488" s="105">
        <v>901</v>
      </c>
      <c r="C488" s="117" t="s">
        <v>290</v>
      </c>
      <c r="D488" s="105" t="s">
        <v>335</v>
      </c>
      <c r="E488" s="106" t="s">
        <v>71</v>
      </c>
      <c r="F488" s="106">
        <v>900100</v>
      </c>
      <c r="G488" s="102">
        <v>21235.200000000001</v>
      </c>
      <c r="H488" s="102">
        <v>17435.099999999999</v>
      </c>
      <c r="I488" s="103">
        <v>17435.099999999999</v>
      </c>
    </row>
    <row r="489" spans="1:9" x14ac:dyDescent="0.2">
      <c r="A489" s="104" t="s">
        <v>72</v>
      </c>
      <c r="B489" s="105">
        <v>901</v>
      </c>
      <c r="C489" s="117" t="s">
        <v>290</v>
      </c>
      <c r="D489" s="105" t="s">
        <v>335</v>
      </c>
      <c r="E489" s="106">
        <v>800</v>
      </c>
      <c r="F489" s="106"/>
      <c r="G489" s="102">
        <f>G490</f>
        <v>10.6</v>
      </c>
      <c r="H489" s="102">
        <f t="shared" ref="H489:I489" si="107">H490</f>
        <v>0</v>
      </c>
      <c r="I489" s="103">
        <f t="shared" si="107"/>
        <v>0</v>
      </c>
    </row>
    <row r="490" spans="1:9" x14ac:dyDescent="0.2">
      <c r="A490" s="104" t="s">
        <v>74</v>
      </c>
      <c r="B490" s="105">
        <v>901</v>
      </c>
      <c r="C490" s="117" t="s">
        <v>290</v>
      </c>
      <c r="D490" s="105" t="s">
        <v>335</v>
      </c>
      <c r="E490" s="106">
        <v>850</v>
      </c>
      <c r="F490" s="106">
        <v>900100</v>
      </c>
      <c r="G490" s="102">
        <v>10.6</v>
      </c>
      <c r="H490" s="102">
        <v>0</v>
      </c>
      <c r="I490" s="103">
        <v>0</v>
      </c>
    </row>
    <row r="491" spans="1:9" ht="30" customHeight="1" x14ac:dyDescent="0.2">
      <c r="A491" s="163" t="s">
        <v>485</v>
      </c>
      <c r="B491" s="81">
        <v>901</v>
      </c>
      <c r="C491" s="91" t="s">
        <v>290</v>
      </c>
      <c r="D491" s="78" t="s">
        <v>146</v>
      </c>
      <c r="E491" s="106"/>
      <c r="F491" s="106"/>
      <c r="G491" s="85">
        <f>G492</f>
        <v>3700</v>
      </c>
      <c r="H491" s="85">
        <f t="shared" ref="H491:I493" si="108">H492</f>
        <v>2460.6999999999998</v>
      </c>
      <c r="I491" s="86">
        <f t="shared" si="108"/>
        <v>2499.6999999999998</v>
      </c>
    </row>
    <row r="492" spans="1:9" x14ac:dyDescent="0.2">
      <c r="A492" s="163" t="s">
        <v>588</v>
      </c>
      <c r="B492" s="81">
        <v>901</v>
      </c>
      <c r="C492" s="91" t="s">
        <v>290</v>
      </c>
      <c r="D492" s="81" t="s">
        <v>589</v>
      </c>
      <c r="E492" s="106"/>
      <c r="F492" s="106"/>
      <c r="G492" s="85">
        <f>G493</f>
        <v>3700</v>
      </c>
      <c r="H492" s="85">
        <f t="shared" si="108"/>
        <v>2460.6999999999998</v>
      </c>
      <c r="I492" s="86">
        <f t="shared" si="108"/>
        <v>2499.6999999999998</v>
      </c>
    </row>
    <row r="493" spans="1:9" ht="45" customHeight="1" x14ac:dyDescent="0.2">
      <c r="A493" s="109" t="s">
        <v>375</v>
      </c>
      <c r="B493" s="81">
        <v>901</v>
      </c>
      <c r="C493" s="91" t="s">
        <v>290</v>
      </c>
      <c r="D493" s="126" t="s">
        <v>147</v>
      </c>
      <c r="E493" s="110"/>
      <c r="F493" s="110"/>
      <c r="G493" s="85">
        <f>G494</f>
        <v>3700</v>
      </c>
      <c r="H493" s="85">
        <f t="shared" si="108"/>
        <v>2460.6999999999998</v>
      </c>
      <c r="I493" s="86">
        <f t="shared" si="108"/>
        <v>2499.6999999999998</v>
      </c>
    </row>
    <row r="494" spans="1:9" x14ac:dyDescent="0.2">
      <c r="A494" s="104" t="s">
        <v>587</v>
      </c>
      <c r="B494" s="105">
        <v>901</v>
      </c>
      <c r="C494" s="117" t="s">
        <v>290</v>
      </c>
      <c r="D494" s="125" t="s">
        <v>586</v>
      </c>
      <c r="E494" s="106"/>
      <c r="F494" s="106"/>
      <c r="G494" s="102">
        <f>G495</f>
        <v>3700</v>
      </c>
      <c r="H494" s="102">
        <f>H495</f>
        <v>2460.6999999999998</v>
      </c>
      <c r="I494" s="103">
        <f>I495</f>
        <v>2499.6999999999998</v>
      </c>
    </row>
    <row r="495" spans="1:9" ht="34.5" customHeight="1" x14ac:dyDescent="0.2">
      <c r="A495" s="104" t="s">
        <v>79</v>
      </c>
      <c r="B495" s="105">
        <v>901</v>
      </c>
      <c r="C495" s="117" t="s">
        <v>290</v>
      </c>
      <c r="D495" s="125" t="s">
        <v>586</v>
      </c>
      <c r="E495" s="106">
        <v>600</v>
      </c>
      <c r="F495" s="106"/>
      <c r="G495" s="102">
        <f>G496</f>
        <v>3700</v>
      </c>
      <c r="H495" s="102">
        <f>H496</f>
        <v>2460.6999999999998</v>
      </c>
      <c r="I495" s="103">
        <f>I496</f>
        <v>2499.6999999999998</v>
      </c>
    </row>
    <row r="496" spans="1:9" x14ac:dyDescent="0.2">
      <c r="A496" s="104" t="s">
        <v>81</v>
      </c>
      <c r="B496" s="105">
        <v>901</v>
      </c>
      <c r="C496" s="117" t="s">
        <v>290</v>
      </c>
      <c r="D496" s="125" t="s">
        <v>586</v>
      </c>
      <c r="E496" s="106">
        <v>610</v>
      </c>
      <c r="F496" s="106">
        <v>900100</v>
      </c>
      <c r="G496" s="102">
        <v>3700</v>
      </c>
      <c r="H496" s="102">
        <v>2460.6999999999998</v>
      </c>
      <c r="I496" s="103">
        <v>2499.6999999999998</v>
      </c>
    </row>
    <row r="497" spans="1:13" ht="40.5" customHeight="1" x14ac:dyDescent="0.2">
      <c r="A497" s="116" t="s">
        <v>468</v>
      </c>
      <c r="B497" s="81">
        <v>901</v>
      </c>
      <c r="C497" s="131" t="s">
        <v>290</v>
      </c>
      <c r="D497" s="78" t="s">
        <v>156</v>
      </c>
      <c r="E497" s="106"/>
      <c r="F497" s="106"/>
      <c r="G497" s="85">
        <f>G498</f>
        <v>700</v>
      </c>
      <c r="H497" s="102">
        <f t="shared" ref="H497:I500" si="109">H498</f>
        <v>0</v>
      </c>
      <c r="I497" s="103">
        <f t="shared" si="109"/>
        <v>0</v>
      </c>
    </row>
    <row r="498" spans="1:13" x14ac:dyDescent="0.2">
      <c r="A498" s="109" t="s">
        <v>890</v>
      </c>
      <c r="B498" s="81">
        <v>901</v>
      </c>
      <c r="C498" s="131" t="s">
        <v>290</v>
      </c>
      <c r="D498" s="78" t="s">
        <v>887</v>
      </c>
      <c r="E498" s="110"/>
      <c r="F498" s="110"/>
      <c r="G498" s="181">
        <f>G499</f>
        <v>700</v>
      </c>
      <c r="H498" s="181">
        <f>H499</f>
        <v>0</v>
      </c>
      <c r="I498" s="182">
        <f t="shared" si="109"/>
        <v>0</v>
      </c>
    </row>
    <row r="499" spans="1:13" ht="17.25" customHeight="1" x14ac:dyDescent="0.2">
      <c r="A499" s="109" t="s">
        <v>891</v>
      </c>
      <c r="B499" s="81">
        <v>901</v>
      </c>
      <c r="C499" s="131" t="s">
        <v>290</v>
      </c>
      <c r="D499" s="78" t="s">
        <v>888</v>
      </c>
      <c r="E499" s="110"/>
      <c r="F499" s="110"/>
      <c r="G499" s="181">
        <f>G500</f>
        <v>700</v>
      </c>
      <c r="H499" s="181">
        <f t="shared" si="109"/>
        <v>0</v>
      </c>
      <c r="I499" s="182">
        <f t="shared" si="109"/>
        <v>0</v>
      </c>
    </row>
    <row r="500" spans="1:13" ht="36" customHeight="1" x14ac:dyDescent="0.2">
      <c r="A500" s="104" t="s">
        <v>892</v>
      </c>
      <c r="B500" s="105">
        <v>901</v>
      </c>
      <c r="C500" s="137" t="s">
        <v>290</v>
      </c>
      <c r="D500" s="100" t="s">
        <v>889</v>
      </c>
      <c r="E500" s="106"/>
      <c r="F500" s="106"/>
      <c r="G500" s="183">
        <f>G501</f>
        <v>700</v>
      </c>
      <c r="H500" s="183">
        <f t="shared" si="109"/>
        <v>0</v>
      </c>
      <c r="I500" s="184">
        <f t="shared" si="109"/>
        <v>0</v>
      </c>
    </row>
    <row r="501" spans="1:13" ht="28.5" customHeight="1" x14ac:dyDescent="0.2">
      <c r="A501" s="104" t="s">
        <v>79</v>
      </c>
      <c r="B501" s="105">
        <v>901</v>
      </c>
      <c r="C501" s="137" t="s">
        <v>290</v>
      </c>
      <c r="D501" s="100" t="s">
        <v>889</v>
      </c>
      <c r="E501" s="106">
        <v>600</v>
      </c>
      <c r="F501" s="106"/>
      <c r="G501" s="183">
        <f>G502+G503+G504</f>
        <v>700</v>
      </c>
      <c r="H501" s="183">
        <f t="shared" ref="H501:I501" si="110">H502+H503+H504</f>
        <v>0</v>
      </c>
      <c r="I501" s="184">
        <f t="shared" si="110"/>
        <v>0</v>
      </c>
    </row>
    <row r="502" spans="1:13" ht="15.75" customHeight="1" x14ac:dyDescent="0.2">
      <c r="A502" s="104" t="s">
        <v>81</v>
      </c>
      <c r="B502" s="105">
        <v>901</v>
      </c>
      <c r="C502" s="137" t="s">
        <v>290</v>
      </c>
      <c r="D502" s="100" t="s">
        <v>889</v>
      </c>
      <c r="E502" s="106">
        <v>610</v>
      </c>
      <c r="F502" s="106">
        <v>900302</v>
      </c>
      <c r="G502" s="183">
        <v>546.70000000000005</v>
      </c>
      <c r="H502" s="183">
        <v>0</v>
      </c>
      <c r="I502" s="184">
        <v>0</v>
      </c>
    </row>
    <row r="503" spans="1:13" ht="17.25" customHeight="1" x14ac:dyDescent="0.2">
      <c r="A503" s="104" t="s">
        <v>81</v>
      </c>
      <c r="B503" s="105">
        <v>901</v>
      </c>
      <c r="C503" s="137" t="s">
        <v>290</v>
      </c>
      <c r="D503" s="100" t="s">
        <v>889</v>
      </c>
      <c r="E503" s="106">
        <v>610</v>
      </c>
      <c r="F503" s="106">
        <v>900900</v>
      </c>
      <c r="G503" s="183">
        <v>7</v>
      </c>
      <c r="H503" s="183">
        <v>0</v>
      </c>
      <c r="I503" s="184">
        <v>0</v>
      </c>
    </row>
    <row r="504" spans="1:13" ht="18.75" customHeight="1" x14ac:dyDescent="0.2">
      <c r="A504" s="104" t="s">
        <v>81</v>
      </c>
      <c r="B504" s="105">
        <v>901</v>
      </c>
      <c r="C504" s="137" t="s">
        <v>290</v>
      </c>
      <c r="D504" s="100" t="s">
        <v>889</v>
      </c>
      <c r="E504" s="106">
        <v>610</v>
      </c>
      <c r="F504" s="106">
        <v>900100</v>
      </c>
      <c r="G504" s="183">
        <v>146.30000000000001</v>
      </c>
      <c r="H504" s="183">
        <v>0</v>
      </c>
      <c r="I504" s="184">
        <v>0</v>
      </c>
    </row>
    <row r="505" spans="1:13" ht="27.75" customHeight="1" x14ac:dyDescent="0.2">
      <c r="A505" s="109" t="s">
        <v>215</v>
      </c>
      <c r="B505" s="81" t="s">
        <v>59</v>
      </c>
      <c r="C505" s="91" t="s">
        <v>290</v>
      </c>
      <c r="D505" s="78" t="s">
        <v>216</v>
      </c>
      <c r="E505" s="110"/>
      <c r="F505" s="110"/>
      <c r="G505" s="85">
        <f>G506+G541</f>
        <v>1222869.2999999998</v>
      </c>
      <c r="H505" s="85">
        <f>H506+H541</f>
        <v>1016845.4000000001</v>
      </c>
      <c r="I505" s="86">
        <f>I506+I541</f>
        <v>1316577</v>
      </c>
    </row>
    <row r="506" spans="1:13" ht="27" customHeight="1" x14ac:dyDescent="0.2">
      <c r="A506" s="92" t="s">
        <v>219</v>
      </c>
      <c r="B506" s="81" t="s">
        <v>59</v>
      </c>
      <c r="C506" s="91" t="s">
        <v>290</v>
      </c>
      <c r="D506" s="78" t="s">
        <v>220</v>
      </c>
      <c r="E506" s="110"/>
      <c r="F506" s="110"/>
      <c r="G506" s="85">
        <f>G529+G507</f>
        <v>563230.5</v>
      </c>
      <c r="H506" s="85">
        <f>H529+H507</f>
        <v>388240.7</v>
      </c>
      <c r="I506" s="86">
        <f>I529+I507</f>
        <v>676982</v>
      </c>
    </row>
    <row r="507" spans="1:13" ht="27.75" customHeight="1" x14ac:dyDescent="0.2">
      <c r="A507" s="119" t="s">
        <v>365</v>
      </c>
      <c r="B507" s="81" t="s">
        <v>59</v>
      </c>
      <c r="C507" s="91" t="s">
        <v>290</v>
      </c>
      <c r="D507" s="78" t="s">
        <v>366</v>
      </c>
      <c r="E507" s="110"/>
      <c r="F507" s="110"/>
      <c r="G507" s="85">
        <f>G518+G522+G515+G508+G526</f>
        <v>55046.1</v>
      </c>
      <c r="H507" s="85">
        <f>H518+H522+H515+H508+H526</f>
        <v>356643.7</v>
      </c>
      <c r="I507" s="86">
        <f>I518+I522+I515+I508+I526</f>
        <v>637898</v>
      </c>
      <c r="M507" s="185"/>
    </row>
    <row r="508" spans="1:13" ht="36.75" customHeight="1" x14ac:dyDescent="0.2">
      <c r="A508" s="104" t="s">
        <v>802</v>
      </c>
      <c r="B508" s="105" t="s">
        <v>59</v>
      </c>
      <c r="C508" s="117" t="s">
        <v>290</v>
      </c>
      <c r="D508" s="105" t="s">
        <v>803</v>
      </c>
      <c r="E508" s="106"/>
      <c r="F508" s="106"/>
      <c r="G508" s="102">
        <f>G509+G511</f>
        <v>25662.5</v>
      </c>
      <c r="H508" s="102">
        <f>H511</f>
        <v>0</v>
      </c>
      <c r="I508" s="103">
        <f>I511</f>
        <v>0</v>
      </c>
      <c r="M508" s="186"/>
    </row>
    <row r="509" spans="1:13" x14ac:dyDescent="0.2">
      <c r="A509" s="104" t="s">
        <v>68</v>
      </c>
      <c r="B509" s="105" t="s">
        <v>59</v>
      </c>
      <c r="C509" s="117" t="s">
        <v>290</v>
      </c>
      <c r="D509" s="105" t="s">
        <v>803</v>
      </c>
      <c r="E509" s="106">
        <v>200</v>
      </c>
      <c r="F509" s="106"/>
      <c r="G509" s="102">
        <f>G510</f>
        <v>12312.5</v>
      </c>
      <c r="H509" s="102">
        <v>0</v>
      </c>
      <c r="I509" s="103">
        <v>0</v>
      </c>
    </row>
    <row r="510" spans="1:13" ht="25.5" x14ac:dyDescent="0.2">
      <c r="A510" s="104" t="s">
        <v>70</v>
      </c>
      <c r="B510" s="105" t="s">
        <v>59</v>
      </c>
      <c r="C510" s="117" t="s">
        <v>290</v>
      </c>
      <c r="D510" s="105" t="s">
        <v>803</v>
      </c>
      <c r="E510" s="106">
        <v>240</v>
      </c>
      <c r="F510" s="106">
        <v>900100</v>
      </c>
      <c r="G510" s="102">
        <v>12312.5</v>
      </c>
      <c r="H510" s="102">
        <v>0</v>
      </c>
      <c r="I510" s="103">
        <v>0</v>
      </c>
    </row>
    <row r="511" spans="1:13" ht="25.5" x14ac:dyDescent="0.2">
      <c r="A511" s="104" t="s">
        <v>79</v>
      </c>
      <c r="B511" s="105" t="s">
        <v>59</v>
      </c>
      <c r="C511" s="117" t="s">
        <v>290</v>
      </c>
      <c r="D511" s="105" t="s">
        <v>803</v>
      </c>
      <c r="E511" s="106">
        <v>600</v>
      </c>
      <c r="F511" s="106"/>
      <c r="G511" s="102">
        <f>G512+G513+G514</f>
        <v>13350</v>
      </c>
      <c r="H511" s="102">
        <f>H512+H513+H514</f>
        <v>0</v>
      </c>
      <c r="I511" s="103">
        <f>I512+I513+I514</f>
        <v>0</v>
      </c>
    </row>
    <row r="512" spans="1:13" x14ac:dyDescent="0.2">
      <c r="A512" s="104" t="s">
        <v>81</v>
      </c>
      <c r="B512" s="105" t="s">
        <v>59</v>
      </c>
      <c r="C512" s="117" t="s">
        <v>290</v>
      </c>
      <c r="D512" s="105" t="s">
        <v>803</v>
      </c>
      <c r="E512" s="106">
        <v>610</v>
      </c>
      <c r="F512" s="106">
        <v>900100</v>
      </c>
      <c r="G512" s="102">
        <v>2879.2</v>
      </c>
      <c r="H512" s="102">
        <v>0</v>
      </c>
      <c r="I512" s="103">
        <v>0</v>
      </c>
    </row>
    <row r="513" spans="1:9" x14ac:dyDescent="0.2">
      <c r="A513" s="104" t="s">
        <v>81</v>
      </c>
      <c r="B513" s="105" t="s">
        <v>59</v>
      </c>
      <c r="C513" s="117" t="s">
        <v>290</v>
      </c>
      <c r="D513" s="105" t="s">
        <v>803</v>
      </c>
      <c r="E513" s="106">
        <v>610</v>
      </c>
      <c r="F513" s="106">
        <v>900900</v>
      </c>
      <c r="G513" s="102">
        <v>239</v>
      </c>
      <c r="H513" s="102">
        <v>0</v>
      </c>
      <c r="I513" s="103">
        <v>0</v>
      </c>
    </row>
    <row r="514" spans="1:9" x14ac:dyDescent="0.2">
      <c r="A514" s="104" t="s">
        <v>81</v>
      </c>
      <c r="B514" s="105" t="s">
        <v>59</v>
      </c>
      <c r="C514" s="117" t="s">
        <v>290</v>
      </c>
      <c r="D514" s="105" t="s">
        <v>803</v>
      </c>
      <c r="E514" s="106">
        <v>610</v>
      </c>
      <c r="F514" s="106">
        <v>900306</v>
      </c>
      <c r="G514" s="102">
        <v>10231.799999999999</v>
      </c>
      <c r="H514" s="102">
        <v>0</v>
      </c>
      <c r="I514" s="103">
        <v>0</v>
      </c>
    </row>
    <row r="515" spans="1:9" x14ac:dyDescent="0.2">
      <c r="A515" s="104" t="s">
        <v>750</v>
      </c>
      <c r="B515" s="105" t="s">
        <v>59</v>
      </c>
      <c r="C515" s="117" t="s">
        <v>290</v>
      </c>
      <c r="D515" s="105" t="s">
        <v>751</v>
      </c>
      <c r="E515" s="106"/>
      <c r="F515" s="106"/>
      <c r="G515" s="102">
        <f t="shared" ref="G515:I516" si="111">G516</f>
        <v>14451</v>
      </c>
      <c r="H515" s="102">
        <f t="shared" si="111"/>
        <v>20361.3</v>
      </c>
      <c r="I515" s="103">
        <f t="shared" si="111"/>
        <v>22311</v>
      </c>
    </row>
    <row r="516" spans="1:9" x14ac:dyDescent="0.2">
      <c r="A516" s="104" t="s">
        <v>68</v>
      </c>
      <c r="B516" s="105" t="s">
        <v>59</v>
      </c>
      <c r="C516" s="117" t="s">
        <v>290</v>
      </c>
      <c r="D516" s="105" t="s">
        <v>751</v>
      </c>
      <c r="E516" s="106">
        <v>200</v>
      </c>
      <c r="F516" s="106"/>
      <c r="G516" s="102">
        <f t="shared" si="111"/>
        <v>14451</v>
      </c>
      <c r="H516" s="102">
        <f t="shared" si="111"/>
        <v>20361.3</v>
      </c>
      <c r="I516" s="103">
        <f t="shared" si="111"/>
        <v>22311</v>
      </c>
    </row>
    <row r="517" spans="1:9" ht="25.5" x14ac:dyDescent="0.2">
      <c r="A517" s="104" t="s">
        <v>70</v>
      </c>
      <c r="B517" s="105" t="s">
        <v>59</v>
      </c>
      <c r="C517" s="117" t="s">
        <v>290</v>
      </c>
      <c r="D517" s="105" t="s">
        <v>751</v>
      </c>
      <c r="E517" s="106">
        <v>240</v>
      </c>
      <c r="F517" s="106">
        <v>900100</v>
      </c>
      <c r="G517" s="102">
        <v>14451</v>
      </c>
      <c r="H517" s="102">
        <v>20361.3</v>
      </c>
      <c r="I517" s="103">
        <v>22311</v>
      </c>
    </row>
    <row r="518" spans="1:9" x14ac:dyDescent="0.2">
      <c r="A518" s="104" t="s">
        <v>654</v>
      </c>
      <c r="B518" s="105">
        <v>901</v>
      </c>
      <c r="C518" s="117" t="s">
        <v>290</v>
      </c>
      <c r="D518" s="105" t="s">
        <v>655</v>
      </c>
      <c r="E518" s="106"/>
      <c r="F518" s="106"/>
      <c r="G518" s="102">
        <f>G519</f>
        <v>0</v>
      </c>
      <c r="H518" s="102">
        <f>H519</f>
        <v>37032</v>
      </c>
      <c r="I518" s="103">
        <f>I519</f>
        <v>0</v>
      </c>
    </row>
    <row r="519" spans="1:9" x14ac:dyDescent="0.2">
      <c r="A519" s="104" t="s">
        <v>68</v>
      </c>
      <c r="B519" s="105">
        <v>901</v>
      </c>
      <c r="C519" s="117" t="s">
        <v>290</v>
      </c>
      <c r="D519" s="105" t="s">
        <v>655</v>
      </c>
      <c r="E519" s="106">
        <v>200</v>
      </c>
      <c r="F519" s="106"/>
      <c r="G519" s="102">
        <f>G521+G520</f>
        <v>0</v>
      </c>
      <c r="H519" s="102">
        <f>H520+H521</f>
        <v>37032</v>
      </c>
      <c r="I519" s="103">
        <f>I521+I520</f>
        <v>0</v>
      </c>
    </row>
    <row r="520" spans="1:9" ht="25.5" x14ac:dyDescent="0.2">
      <c r="A520" s="104" t="s">
        <v>70</v>
      </c>
      <c r="B520" s="105">
        <v>901</v>
      </c>
      <c r="C520" s="117" t="s">
        <v>290</v>
      </c>
      <c r="D520" s="105" t="s">
        <v>655</v>
      </c>
      <c r="E520" s="106">
        <v>240</v>
      </c>
      <c r="F520" s="106">
        <v>900302</v>
      </c>
      <c r="G520" s="102">
        <v>0</v>
      </c>
      <c r="H520" s="102">
        <v>28922</v>
      </c>
      <c r="I520" s="103">
        <v>0</v>
      </c>
    </row>
    <row r="521" spans="1:9" ht="25.5" x14ac:dyDescent="0.2">
      <c r="A521" s="104" t="s">
        <v>70</v>
      </c>
      <c r="B521" s="105">
        <v>901</v>
      </c>
      <c r="C521" s="117" t="s">
        <v>290</v>
      </c>
      <c r="D521" s="105" t="s">
        <v>655</v>
      </c>
      <c r="E521" s="106">
        <v>240</v>
      </c>
      <c r="F521" s="106">
        <v>900100</v>
      </c>
      <c r="G521" s="102">
        <v>0</v>
      </c>
      <c r="H521" s="102">
        <v>8110</v>
      </c>
      <c r="I521" s="103">
        <v>0</v>
      </c>
    </row>
    <row r="522" spans="1:9" x14ac:dyDescent="0.2">
      <c r="A522" s="104" t="s">
        <v>720</v>
      </c>
      <c r="B522" s="105">
        <v>901</v>
      </c>
      <c r="C522" s="117" t="s">
        <v>290</v>
      </c>
      <c r="D522" s="105" t="s">
        <v>719</v>
      </c>
      <c r="E522" s="106"/>
      <c r="F522" s="106"/>
      <c r="G522" s="102">
        <f>G523</f>
        <v>14572.6</v>
      </c>
      <c r="H522" s="102">
        <f>H523</f>
        <v>299250.40000000002</v>
      </c>
      <c r="I522" s="103">
        <f>I523</f>
        <v>615587</v>
      </c>
    </row>
    <row r="523" spans="1:9" ht="25.5" x14ac:dyDescent="0.2">
      <c r="A523" s="104" t="s">
        <v>79</v>
      </c>
      <c r="B523" s="105">
        <v>901</v>
      </c>
      <c r="C523" s="117" t="s">
        <v>290</v>
      </c>
      <c r="D523" s="105" t="s">
        <v>719</v>
      </c>
      <c r="E523" s="106">
        <v>600</v>
      </c>
      <c r="F523" s="106"/>
      <c r="G523" s="102">
        <f>G524+G525</f>
        <v>14572.6</v>
      </c>
      <c r="H523" s="102">
        <f>H524+H525</f>
        <v>299250.40000000002</v>
      </c>
      <c r="I523" s="103">
        <f>I524+I525</f>
        <v>615587</v>
      </c>
    </row>
    <row r="524" spans="1:9" x14ac:dyDescent="0.2">
      <c r="A524" s="104" t="s">
        <v>104</v>
      </c>
      <c r="B524" s="105">
        <v>901</v>
      </c>
      <c r="C524" s="117" t="s">
        <v>290</v>
      </c>
      <c r="D524" s="105" t="s">
        <v>719</v>
      </c>
      <c r="E524" s="106">
        <v>620</v>
      </c>
      <c r="F524" s="106">
        <v>900302</v>
      </c>
      <c r="G524" s="102">
        <v>11381.2</v>
      </c>
      <c r="H524" s="102">
        <v>233714.5</v>
      </c>
      <c r="I524" s="103">
        <v>480773.4</v>
      </c>
    </row>
    <row r="525" spans="1:9" x14ac:dyDescent="0.2">
      <c r="A525" s="104" t="s">
        <v>104</v>
      </c>
      <c r="B525" s="105">
        <v>901</v>
      </c>
      <c r="C525" s="117" t="s">
        <v>290</v>
      </c>
      <c r="D525" s="105" t="s">
        <v>719</v>
      </c>
      <c r="E525" s="106">
        <v>620</v>
      </c>
      <c r="F525" s="106">
        <v>900100</v>
      </c>
      <c r="G525" s="102">
        <v>3191.4</v>
      </c>
      <c r="H525" s="102">
        <v>65535.9</v>
      </c>
      <c r="I525" s="103">
        <v>134813.6</v>
      </c>
    </row>
    <row r="526" spans="1:9" x14ac:dyDescent="0.2">
      <c r="A526" s="104" t="s">
        <v>837</v>
      </c>
      <c r="B526" s="105">
        <v>901</v>
      </c>
      <c r="C526" s="137" t="s">
        <v>290</v>
      </c>
      <c r="D526" s="105" t="s">
        <v>836</v>
      </c>
      <c r="E526" s="106"/>
      <c r="F526" s="106"/>
      <c r="G526" s="102">
        <f t="shared" ref="G526:I527" si="112">G527</f>
        <v>360</v>
      </c>
      <c r="H526" s="102">
        <f t="shared" si="112"/>
        <v>0</v>
      </c>
      <c r="I526" s="103">
        <f t="shared" si="112"/>
        <v>0</v>
      </c>
    </row>
    <row r="527" spans="1:9" ht="25.5" x14ac:dyDescent="0.2">
      <c r="A527" s="104" t="s">
        <v>79</v>
      </c>
      <c r="B527" s="105">
        <v>901</v>
      </c>
      <c r="C527" s="137" t="s">
        <v>290</v>
      </c>
      <c r="D527" s="105" t="s">
        <v>836</v>
      </c>
      <c r="E527" s="106">
        <v>600</v>
      </c>
      <c r="F527" s="106"/>
      <c r="G527" s="102">
        <f t="shared" si="112"/>
        <v>360</v>
      </c>
      <c r="H527" s="102">
        <f t="shared" si="112"/>
        <v>0</v>
      </c>
      <c r="I527" s="103">
        <f t="shared" si="112"/>
        <v>0</v>
      </c>
    </row>
    <row r="528" spans="1:9" x14ac:dyDescent="0.2">
      <c r="A528" s="104" t="s">
        <v>104</v>
      </c>
      <c r="B528" s="105">
        <v>901</v>
      </c>
      <c r="C528" s="137" t="s">
        <v>290</v>
      </c>
      <c r="D528" s="105" t="s">
        <v>836</v>
      </c>
      <c r="E528" s="106">
        <v>620</v>
      </c>
      <c r="F528" s="106">
        <v>900100</v>
      </c>
      <c r="G528" s="102">
        <v>360</v>
      </c>
      <c r="H528" s="102">
        <v>0</v>
      </c>
      <c r="I528" s="103">
        <v>0</v>
      </c>
    </row>
    <row r="529" spans="1:9" x14ac:dyDescent="0.2">
      <c r="A529" s="109" t="s">
        <v>189</v>
      </c>
      <c r="B529" s="105">
        <v>901</v>
      </c>
      <c r="C529" s="91" t="s">
        <v>290</v>
      </c>
      <c r="D529" s="78" t="s">
        <v>752</v>
      </c>
      <c r="E529" s="110"/>
      <c r="F529" s="110"/>
      <c r="G529" s="85">
        <f>G533+G537+G530</f>
        <v>508184.39999999997</v>
      </c>
      <c r="H529" s="85">
        <f>H533+H537+H530</f>
        <v>31597</v>
      </c>
      <c r="I529" s="86">
        <f>I533+I537+I530</f>
        <v>39084</v>
      </c>
    </row>
    <row r="530" spans="1:9" ht="51" x14ac:dyDescent="0.2">
      <c r="A530" s="104" t="s">
        <v>784</v>
      </c>
      <c r="B530" s="105">
        <v>901</v>
      </c>
      <c r="C530" s="117" t="s">
        <v>290</v>
      </c>
      <c r="D530" s="106" t="s">
        <v>785</v>
      </c>
      <c r="E530" s="106"/>
      <c r="F530" s="106"/>
      <c r="G530" s="102">
        <f t="shared" ref="G530:I531" si="113">G531</f>
        <v>29131.3</v>
      </c>
      <c r="H530" s="102">
        <f t="shared" si="113"/>
        <v>31597</v>
      </c>
      <c r="I530" s="103">
        <f t="shared" si="113"/>
        <v>32861</v>
      </c>
    </row>
    <row r="531" spans="1:9" x14ac:dyDescent="0.2">
      <c r="A531" s="104" t="s">
        <v>68</v>
      </c>
      <c r="B531" s="105">
        <v>901</v>
      </c>
      <c r="C531" s="117" t="s">
        <v>290</v>
      </c>
      <c r="D531" s="106" t="s">
        <v>785</v>
      </c>
      <c r="E531" s="106">
        <v>200</v>
      </c>
      <c r="F531" s="106"/>
      <c r="G531" s="102">
        <f t="shared" si="113"/>
        <v>29131.3</v>
      </c>
      <c r="H531" s="102">
        <f t="shared" si="113"/>
        <v>31597</v>
      </c>
      <c r="I531" s="103">
        <f t="shared" si="113"/>
        <v>32861</v>
      </c>
    </row>
    <row r="532" spans="1:9" ht="25.5" x14ac:dyDescent="0.2">
      <c r="A532" s="104" t="s">
        <v>70</v>
      </c>
      <c r="B532" s="105">
        <v>901</v>
      </c>
      <c r="C532" s="117" t="s">
        <v>290</v>
      </c>
      <c r="D532" s="106" t="s">
        <v>785</v>
      </c>
      <c r="E532" s="106">
        <v>240</v>
      </c>
      <c r="F532" s="106">
        <v>900100</v>
      </c>
      <c r="G532" s="102">
        <v>29131.3</v>
      </c>
      <c r="H532" s="102">
        <v>31597</v>
      </c>
      <c r="I532" s="103">
        <v>32861</v>
      </c>
    </row>
    <row r="533" spans="1:9" ht="38.25" x14ac:dyDescent="0.2">
      <c r="A533" s="104" t="s">
        <v>656</v>
      </c>
      <c r="B533" s="105">
        <v>901</v>
      </c>
      <c r="C533" s="117" t="s">
        <v>290</v>
      </c>
      <c r="D533" s="100" t="s">
        <v>753</v>
      </c>
      <c r="E533" s="106"/>
      <c r="F533" s="106"/>
      <c r="G533" s="102">
        <f>G534</f>
        <v>479053.1</v>
      </c>
      <c r="H533" s="180">
        <f>H534</f>
        <v>0</v>
      </c>
      <c r="I533" s="173">
        <f>I534</f>
        <v>0</v>
      </c>
    </row>
    <row r="534" spans="1:9" ht="25.5" x14ac:dyDescent="0.2">
      <c r="A534" s="104" t="s">
        <v>79</v>
      </c>
      <c r="B534" s="105">
        <v>901</v>
      </c>
      <c r="C534" s="117" t="s">
        <v>290</v>
      </c>
      <c r="D534" s="100" t="s">
        <v>753</v>
      </c>
      <c r="E534" s="106">
        <v>600</v>
      </c>
      <c r="F534" s="106"/>
      <c r="G534" s="102">
        <f>G535+G536</f>
        <v>479053.1</v>
      </c>
      <c r="H534" s="102">
        <f>H535+H536</f>
        <v>0</v>
      </c>
      <c r="I534" s="103">
        <f>I535+I536</f>
        <v>0</v>
      </c>
    </row>
    <row r="535" spans="1:9" x14ac:dyDescent="0.2">
      <c r="A535" s="104" t="s">
        <v>81</v>
      </c>
      <c r="B535" s="105">
        <v>901</v>
      </c>
      <c r="C535" s="117" t="s">
        <v>290</v>
      </c>
      <c r="D535" s="100" t="s">
        <v>753</v>
      </c>
      <c r="E535" s="106">
        <v>610</v>
      </c>
      <c r="F535" s="106">
        <v>900302</v>
      </c>
      <c r="G535" s="102">
        <v>388512</v>
      </c>
      <c r="H535" s="180">
        <v>0</v>
      </c>
      <c r="I535" s="103">
        <v>0</v>
      </c>
    </row>
    <row r="536" spans="1:9" x14ac:dyDescent="0.2">
      <c r="A536" s="104" t="s">
        <v>81</v>
      </c>
      <c r="B536" s="105">
        <v>901</v>
      </c>
      <c r="C536" s="117" t="s">
        <v>290</v>
      </c>
      <c r="D536" s="100" t="s">
        <v>753</v>
      </c>
      <c r="E536" s="106">
        <v>610</v>
      </c>
      <c r="F536" s="106">
        <v>900100</v>
      </c>
      <c r="G536" s="102">
        <v>90541.1</v>
      </c>
      <c r="H536" s="180">
        <v>0</v>
      </c>
      <c r="I536" s="103">
        <v>0</v>
      </c>
    </row>
    <row r="537" spans="1:9" ht="38.25" x14ac:dyDescent="0.2">
      <c r="A537" s="104" t="s">
        <v>770</v>
      </c>
      <c r="B537" s="105">
        <v>901</v>
      </c>
      <c r="C537" s="117" t="s">
        <v>290</v>
      </c>
      <c r="D537" s="100" t="s">
        <v>771</v>
      </c>
      <c r="E537" s="106"/>
      <c r="F537" s="106"/>
      <c r="G537" s="102">
        <f>G538</f>
        <v>0</v>
      </c>
      <c r="H537" s="102">
        <f>H538</f>
        <v>0</v>
      </c>
      <c r="I537" s="103">
        <f>I538</f>
        <v>6223</v>
      </c>
    </row>
    <row r="538" spans="1:9" x14ac:dyDescent="0.2">
      <c r="A538" s="104" t="s">
        <v>68</v>
      </c>
      <c r="B538" s="105">
        <v>901</v>
      </c>
      <c r="C538" s="117" t="s">
        <v>290</v>
      </c>
      <c r="D538" s="100" t="s">
        <v>771</v>
      </c>
      <c r="E538" s="106">
        <v>200</v>
      </c>
      <c r="F538" s="106"/>
      <c r="G538" s="102">
        <f>G539+G540</f>
        <v>0</v>
      </c>
      <c r="H538" s="102">
        <f>H539+H540</f>
        <v>0</v>
      </c>
      <c r="I538" s="103">
        <f>I539+I540</f>
        <v>6223</v>
      </c>
    </row>
    <row r="539" spans="1:9" ht="25.5" x14ac:dyDescent="0.2">
      <c r="A539" s="104" t="s">
        <v>70</v>
      </c>
      <c r="B539" s="105">
        <v>901</v>
      </c>
      <c r="C539" s="117" t="s">
        <v>290</v>
      </c>
      <c r="D539" s="100" t="s">
        <v>771</v>
      </c>
      <c r="E539" s="106">
        <v>240</v>
      </c>
      <c r="F539" s="106">
        <v>900302</v>
      </c>
      <c r="G539" s="102">
        <v>0</v>
      </c>
      <c r="H539" s="102">
        <v>0</v>
      </c>
      <c r="I539" s="103">
        <v>4860.2</v>
      </c>
    </row>
    <row r="540" spans="1:9" ht="25.5" x14ac:dyDescent="0.2">
      <c r="A540" s="104" t="s">
        <v>70</v>
      </c>
      <c r="B540" s="105">
        <v>901</v>
      </c>
      <c r="C540" s="117" t="s">
        <v>290</v>
      </c>
      <c r="D540" s="100" t="s">
        <v>771</v>
      </c>
      <c r="E540" s="106">
        <v>240</v>
      </c>
      <c r="F540" s="106">
        <v>900100</v>
      </c>
      <c r="G540" s="102">
        <v>0</v>
      </c>
      <c r="H540" s="102">
        <v>0</v>
      </c>
      <c r="I540" s="103">
        <v>1362.8</v>
      </c>
    </row>
    <row r="541" spans="1:9" ht="25.5" x14ac:dyDescent="0.2">
      <c r="A541" s="92" t="s">
        <v>592</v>
      </c>
      <c r="B541" s="81">
        <v>901</v>
      </c>
      <c r="C541" s="91" t="s">
        <v>290</v>
      </c>
      <c r="D541" s="78" t="s">
        <v>221</v>
      </c>
      <c r="E541" s="106"/>
      <c r="F541" s="106"/>
      <c r="G541" s="85">
        <f>G542</f>
        <v>659638.79999999993</v>
      </c>
      <c r="H541" s="85">
        <f>H542</f>
        <v>628604.70000000007</v>
      </c>
      <c r="I541" s="86">
        <f>I542</f>
        <v>639595</v>
      </c>
    </row>
    <row r="542" spans="1:9" ht="25.5" x14ac:dyDescent="0.2">
      <c r="A542" s="119" t="s">
        <v>596</v>
      </c>
      <c r="B542" s="81">
        <v>901</v>
      </c>
      <c r="C542" s="91" t="s">
        <v>290</v>
      </c>
      <c r="D542" s="78" t="s">
        <v>222</v>
      </c>
      <c r="E542" s="110"/>
      <c r="F542" s="110"/>
      <c r="G542" s="85">
        <f>G543+G559+G563+G553+G556+G548</f>
        <v>659638.79999999993</v>
      </c>
      <c r="H542" s="85">
        <f>H543+H559+H563+H553+H556+H548</f>
        <v>628604.70000000007</v>
      </c>
      <c r="I542" s="86">
        <f>I543+I559+I563+I553+I556+I548</f>
        <v>639595</v>
      </c>
    </row>
    <row r="543" spans="1:9" x14ac:dyDescent="0.2">
      <c r="A543" s="104" t="s">
        <v>599</v>
      </c>
      <c r="B543" s="105">
        <v>901</v>
      </c>
      <c r="C543" s="117" t="s">
        <v>290</v>
      </c>
      <c r="D543" s="100" t="s">
        <v>425</v>
      </c>
      <c r="E543" s="106"/>
      <c r="F543" s="106"/>
      <c r="G543" s="102">
        <f>G544+G547</f>
        <v>148292.5</v>
      </c>
      <c r="H543" s="102">
        <f>H544+H547</f>
        <v>140409</v>
      </c>
      <c r="I543" s="103">
        <f>I544+I547</f>
        <v>152610</v>
      </c>
    </row>
    <row r="544" spans="1:9" x14ac:dyDescent="0.2">
      <c r="A544" s="104" t="s">
        <v>68</v>
      </c>
      <c r="B544" s="105">
        <v>901</v>
      </c>
      <c r="C544" s="117" t="s">
        <v>290</v>
      </c>
      <c r="D544" s="100" t="s">
        <v>425</v>
      </c>
      <c r="E544" s="106" t="s">
        <v>69</v>
      </c>
      <c r="F544" s="106"/>
      <c r="G544" s="102">
        <f>G545</f>
        <v>146764.9</v>
      </c>
      <c r="H544" s="102">
        <f>H545</f>
        <v>140409</v>
      </c>
      <c r="I544" s="103">
        <f>I545</f>
        <v>152610</v>
      </c>
    </row>
    <row r="545" spans="1:9" ht="25.5" x14ac:dyDescent="0.2">
      <c r="A545" s="104" t="s">
        <v>70</v>
      </c>
      <c r="B545" s="105">
        <v>901</v>
      </c>
      <c r="C545" s="117" t="s">
        <v>290</v>
      </c>
      <c r="D545" s="100" t="s">
        <v>425</v>
      </c>
      <c r="E545" s="106" t="s">
        <v>71</v>
      </c>
      <c r="F545" s="106">
        <v>900100</v>
      </c>
      <c r="G545" s="102">
        <v>146764.9</v>
      </c>
      <c r="H545" s="102">
        <v>140409</v>
      </c>
      <c r="I545" s="103">
        <v>152610</v>
      </c>
    </row>
    <row r="546" spans="1:9" ht="25.5" x14ac:dyDescent="0.2">
      <c r="A546" s="104" t="s">
        <v>79</v>
      </c>
      <c r="B546" s="105">
        <v>901</v>
      </c>
      <c r="C546" s="117" t="s">
        <v>290</v>
      </c>
      <c r="D546" s="100" t="s">
        <v>425</v>
      </c>
      <c r="E546" s="106">
        <v>600</v>
      </c>
      <c r="F546" s="106"/>
      <c r="G546" s="102">
        <f>G547</f>
        <v>1527.6</v>
      </c>
      <c r="H546" s="102">
        <f>H547</f>
        <v>0</v>
      </c>
      <c r="I546" s="103">
        <f>I547</f>
        <v>0</v>
      </c>
    </row>
    <row r="547" spans="1:9" x14ac:dyDescent="0.2">
      <c r="A547" s="104" t="s">
        <v>104</v>
      </c>
      <c r="B547" s="105">
        <v>901</v>
      </c>
      <c r="C547" s="117" t="s">
        <v>290</v>
      </c>
      <c r="D547" s="100" t="s">
        <v>425</v>
      </c>
      <c r="E547" s="106">
        <v>620</v>
      </c>
      <c r="F547" s="106">
        <v>900100</v>
      </c>
      <c r="G547" s="102">
        <v>1527.6</v>
      </c>
      <c r="H547" s="102">
        <v>0</v>
      </c>
      <c r="I547" s="103">
        <v>0</v>
      </c>
    </row>
    <row r="548" spans="1:9" x14ac:dyDescent="0.2">
      <c r="A548" s="104" t="s">
        <v>756</v>
      </c>
      <c r="B548" s="105">
        <v>901</v>
      </c>
      <c r="C548" s="117" t="s">
        <v>290</v>
      </c>
      <c r="D548" s="100" t="s">
        <v>757</v>
      </c>
      <c r="E548" s="106"/>
      <c r="F548" s="106"/>
      <c r="G548" s="102">
        <f>G549+G551</f>
        <v>74976</v>
      </c>
      <c r="H548" s="102">
        <f t="shared" ref="G548:I549" si="114">H549</f>
        <v>18290</v>
      </c>
      <c r="I548" s="103">
        <f t="shared" si="114"/>
        <v>4976</v>
      </c>
    </row>
    <row r="549" spans="1:9" x14ac:dyDescent="0.2">
      <c r="A549" s="104" t="s">
        <v>68</v>
      </c>
      <c r="B549" s="105">
        <v>901</v>
      </c>
      <c r="C549" s="117" t="s">
        <v>290</v>
      </c>
      <c r="D549" s="100" t="s">
        <v>757</v>
      </c>
      <c r="E549" s="106" t="s">
        <v>69</v>
      </c>
      <c r="F549" s="106"/>
      <c r="G549" s="102">
        <f t="shared" si="114"/>
        <v>4976</v>
      </c>
      <c r="H549" s="102">
        <f t="shared" si="114"/>
        <v>18290</v>
      </c>
      <c r="I549" s="103">
        <f t="shared" si="114"/>
        <v>4976</v>
      </c>
    </row>
    <row r="550" spans="1:9" ht="25.5" x14ac:dyDescent="0.2">
      <c r="A550" s="104" t="s">
        <v>70</v>
      </c>
      <c r="B550" s="105">
        <v>901</v>
      </c>
      <c r="C550" s="117" t="s">
        <v>290</v>
      </c>
      <c r="D550" s="100" t="s">
        <v>757</v>
      </c>
      <c r="E550" s="106" t="s">
        <v>71</v>
      </c>
      <c r="F550" s="106">
        <v>900100</v>
      </c>
      <c r="G550" s="102">
        <v>4976</v>
      </c>
      <c r="H550" s="102">
        <v>18290</v>
      </c>
      <c r="I550" s="103">
        <v>4976</v>
      </c>
    </row>
    <row r="551" spans="1:9" ht="25.5" x14ac:dyDescent="0.2">
      <c r="A551" s="104" t="s">
        <v>79</v>
      </c>
      <c r="B551" s="105">
        <v>901</v>
      </c>
      <c r="C551" s="117" t="s">
        <v>290</v>
      </c>
      <c r="D551" s="100" t="s">
        <v>757</v>
      </c>
      <c r="E551" s="106">
        <v>600</v>
      </c>
      <c r="F551" s="106"/>
      <c r="G551" s="102">
        <f>G552</f>
        <v>70000</v>
      </c>
      <c r="H551" s="102">
        <f t="shared" ref="H551:I551" si="115">H552</f>
        <v>0</v>
      </c>
      <c r="I551" s="103">
        <f t="shared" si="115"/>
        <v>0</v>
      </c>
    </row>
    <row r="552" spans="1:9" x14ac:dyDescent="0.2">
      <c r="A552" s="104" t="s">
        <v>81</v>
      </c>
      <c r="B552" s="105">
        <v>901</v>
      </c>
      <c r="C552" s="117" t="s">
        <v>290</v>
      </c>
      <c r="D552" s="100" t="s">
        <v>757</v>
      </c>
      <c r="E552" s="106">
        <v>610</v>
      </c>
      <c r="F552" s="106">
        <v>900100</v>
      </c>
      <c r="G552" s="102">
        <v>70000</v>
      </c>
      <c r="H552" s="102">
        <v>0</v>
      </c>
      <c r="I552" s="103">
        <v>0</v>
      </c>
    </row>
    <row r="553" spans="1:9" ht="26.25" customHeight="1" x14ac:dyDescent="0.2">
      <c r="A553" s="104" t="s">
        <v>689</v>
      </c>
      <c r="B553" s="105">
        <v>901</v>
      </c>
      <c r="C553" s="117" t="s">
        <v>290</v>
      </c>
      <c r="D553" s="100" t="s">
        <v>687</v>
      </c>
      <c r="E553" s="106"/>
      <c r="F553" s="106"/>
      <c r="G553" s="102">
        <f t="shared" ref="G553:I554" si="116">G554</f>
        <v>43731.199999999997</v>
      </c>
      <c r="H553" s="102">
        <f t="shared" si="116"/>
        <v>49655</v>
      </c>
      <c r="I553" s="103">
        <f t="shared" si="116"/>
        <v>51642</v>
      </c>
    </row>
    <row r="554" spans="1:9" x14ac:dyDescent="0.2">
      <c r="A554" s="104" t="s">
        <v>68</v>
      </c>
      <c r="B554" s="105">
        <v>901</v>
      </c>
      <c r="C554" s="117" t="s">
        <v>290</v>
      </c>
      <c r="D554" s="100" t="s">
        <v>687</v>
      </c>
      <c r="E554" s="106">
        <v>200</v>
      </c>
      <c r="F554" s="106"/>
      <c r="G554" s="102">
        <f t="shared" si="116"/>
        <v>43731.199999999997</v>
      </c>
      <c r="H554" s="102">
        <f t="shared" si="116"/>
        <v>49655</v>
      </c>
      <c r="I554" s="103">
        <f t="shared" si="116"/>
        <v>51642</v>
      </c>
    </row>
    <row r="555" spans="1:9" ht="25.5" x14ac:dyDescent="0.2">
      <c r="A555" s="104" t="s">
        <v>70</v>
      </c>
      <c r="B555" s="105">
        <v>901</v>
      </c>
      <c r="C555" s="117" t="s">
        <v>290</v>
      </c>
      <c r="D555" s="100" t="s">
        <v>687</v>
      </c>
      <c r="E555" s="106">
        <v>240</v>
      </c>
      <c r="F555" s="106">
        <v>900100</v>
      </c>
      <c r="G555" s="102">
        <v>43731.199999999997</v>
      </c>
      <c r="H555" s="102">
        <v>49655</v>
      </c>
      <c r="I555" s="103">
        <v>51642</v>
      </c>
    </row>
    <row r="556" spans="1:9" x14ac:dyDescent="0.2">
      <c r="A556" s="104" t="s">
        <v>690</v>
      </c>
      <c r="B556" s="105">
        <v>901</v>
      </c>
      <c r="C556" s="117" t="s">
        <v>290</v>
      </c>
      <c r="D556" s="100" t="s">
        <v>688</v>
      </c>
      <c r="E556" s="106"/>
      <c r="F556" s="106"/>
      <c r="G556" s="102">
        <f t="shared" ref="G556:I557" si="117">G557</f>
        <v>26300.7</v>
      </c>
      <c r="H556" s="102">
        <f t="shared" si="117"/>
        <v>29425</v>
      </c>
      <c r="I556" s="103">
        <f t="shared" si="117"/>
        <v>30602</v>
      </c>
    </row>
    <row r="557" spans="1:9" x14ac:dyDescent="0.2">
      <c r="A557" s="104" t="s">
        <v>68</v>
      </c>
      <c r="B557" s="105">
        <v>901</v>
      </c>
      <c r="C557" s="117" t="s">
        <v>290</v>
      </c>
      <c r="D557" s="100" t="s">
        <v>688</v>
      </c>
      <c r="E557" s="106">
        <v>200</v>
      </c>
      <c r="F557" s="106"/>
      <c r="G557" s="102">
        <f t="shared" si="117"/>
        <v>26300.7</v>
      </c>
      <c r="H557" s="102">
        <f t="shared" si="117"/>
        <v>29425</v>
      </c>
      <c r="I557" s="103">
        <f t="shared" si="117"/>
        <v>30602</v>
      </c>
    </row>
    <row r="558" spans="1:9" ht="25.5" x14ac:dyDescent="0.2">
      <c r="A558" s="104" t="s">
        <v>70</v>
      </c>
      <c r="B558" s="105">
        <v>901</v>
      </c>
      <c r="C558" s="117" t="s">
        <v>290</v>
      </c>
      <c r="D558" s="100" t="s">
        <v>688</v>
      </c>
      <c r="E558" s="106">
        <v>240</v>
      </c>
      <c r="F558" s="106">
        <v>900100</v>
      </c>
      <c r="G558" s="102">
        <v>26300.7</v>
      </c>
      <c r="H558" s="102">
        <v>29425</v>
      </c>
      <c r="I558" s="103">
        <v>30602</v>
      </c>
    </row>
    <row r="559" spans="1:9" ht="25.5" x14ac:dyDescent="0.2">
      <c r="A559" s="120" t="s">
        <v>636</v>
      </c>
      <c r="B559" s="105">
        <v>901</v>
      </c>
      <c r="C559" s="117" t="s">
        <v>290</v>
      </c>
      <c r="D559" s="100" t="s">
        <v>637</v>
      </c>
      <c r="E559" s="106"/>
      <c r="F559" s="106"/>
      <c r="G559" s="102">
        <f>G560</f>
        <v>362677.9</v>
      </c>
      <c r="H559" s="102">
        <f>H560</f>
        <v>386490.3</v>
      </c>
      <c r="I559" s="103">
        <f>I560</f>
        <v>395668</v>
      </c>
    </row>
    <row r="560" spans="1:9" ht="25.5" x14ac:dyDescent="0.2">
      <c r="A560" s="104" t="s">
        <v>79</v>
      </c>
      <c r="B560" s="105">
        <v>901</v>
      </c>
      <c r="C560" s="117" t="s">
        <v>290</v>
      </c>
      <c r="D560" s="100" t="s">
        <v>637</v>
      </c>
      <c r="E560" s="106">
        <v>600</v>
      </c>
      <c r="F560" s="106"/>
      <c r="G560" s="102">
        <f>G561+G562</f>
        <v>362677.9</v>
      </c>
      <c r="H560" s="102">
        <f>H561+H562</f>
        <v>386490.3</v>
      </c>
      <c r="I560" s="103">
        <f>I561+I562</f>
        <v>395668</v>
      </c>
    </row>
    <row r="561" spans="1:9" x14ac:dyDescent="0.2">
      <c r="A561" s="104" t="s">
        <v>81</v>
      </c>
      <c r="B561" s="105">
        <v>901</v>
      </c>
      <c r="C561" s="117" t="s">
        <v>290</v>
      </c>
      <c r="D561" s="100" t="s">
        <v>637</v>
      </c>
      <c r="E561" s="106">
        <v>610</v>
      </c>
      <c r="F561" s="106">
        <v>900100</v>
      </c>
      <c r="G561" s="102">
        <v>274962.3</v>
      </c>
      <c r="H561" s="102">
        <v>263524.3</v>
      </c>
      <c r="I561" s="103">
        <v>276968</v>
      </c>
    </row>
    <row r="562" spans="1:9" x14ac:dyDescent="0.2">
      <c r="A562" s="104" t="s">
        <v>104</v>
      </c>
      <c r="B562" s="105">
        <v>901</v>
      </c>
      <c r="C562" s="117" t="s">
        <v>290</v>
      </c>
      <c r="D562" s="100" t="s">
        <v>637</v>
      </c>
      <c r="E562" s="106">
        <v>620</v>
      </c>
      <c r="F562" s="106">
        <v>900100</v>
      </c>
      <c r="G562" s="102">
        <v>87715.6</v>
      </c>
      <c r="H562" s="102">
        <v>122966</v>
      </c>
      <c r="I562" s="103">
        <v>118700</v>
      </c>
    </row>
    <row r="563" spans="1:9" x14ac:dyDescent="0.2">
      <c r="A563" s="97" t="s">
        <v>640</v>
      </c>
      <c r="B563" s="105">
        <v>901</v>
      </c>
      <c r="C563" s="117" t="s">
        <v>290</v>
      </c>
      <c r="D563" s="100" t="s">
        <v>758</v>
      </c>
      <c r="E563" s="106"/>
      <c r="F563" s="106"/>
      <c r="G563" s="102">
        <f t="shared" ref="G563:I564" si="118">G564</f>
        <v>3660.5</v>
      </c>
      <c r="H563" s="102">
        <f t="shared" si="118"/>
        <v>4335.3999999999996</v>
      </c>
      <c r="I563" s="103">
        <f t="shared" si="118"/>
        <v>4097</v>
      </c>
    </row>
    <row r="564" spans="1:9" ht="19.5" customHeight="1" x14ac:dyDescent="0.2">
      <c r="A564" s="104" t="s">
        <v>68</v>
      </c>
      <c r="B564" s="105">
        <v>901</v>
      </c>
      <c r="C564" s="117" t="s">
        <v>290</v>
      </c>
      <c r="D564" s="100" t="s">
        <v>758</v>
      </c>
      <c r="E564" s="106" t="s">
        <v>69</v>
      </c>
      <c r="F564" s="106"/>
      <c r="G564" s="102">
        <f t="shared" si="118"/>
        <v>3660.5</v>
      </c>
      <c r="H564" s="102">
        <f t="shared" si="118"/>
        <v>4335.3999999999996</v>
      </c>
      <c r="I564" s="103">
        <f t="shared" si="118"/>
        <v>4097</v>
      </c>
    </row>
    <row r="565" spans="1:9" ht="25.5" x14ac:dyDescent="0.2">
      <c r="A565" s="104" t="s">
        <v>70</v>
      </c>
      <c r="B565" s="105">
        <v>901</v>
      </c>
      <c r="C565" s="117" t="s">
        <v>290</v>
      </c>
      <c r="D565" s="100" t="s">
        <v>758</v>
      </c>
      <c r="E565" s="106" t="s">
        <v>71</v>
      </c>
      <c r="F565" s="106">
        <v>900100</v>
      </c>
      <c r="G565" s="102">
        <v>3660.5</v>
      </c>
      <c r="H565" s="102">
        <v>4335.3999999999996</v>
      </c>
      <c r="I565" s="103">
        <v>4097</v>
      </c>
    </row>
    <row r="566" spans="1:9" x14ac:dyDescent="0.2">
      <c r="A566" s="187" t="s">
        <v>100</v>
      </c>
      <c r="B566" s="81">
        <v>901</v>
      </c>
      <c r="C566" s="91" t="s">
        <v>336</v>
      </c>
      <c r="D566" s="105"/>
      <c r="E566" s="105"/>
      <c r="F566" s="105"/>
      <c r="G566" s="85">
        <f>G575+G567</f>
        <v>6753.9999999999991</v>
      </c>
      <c r="H566" s="85">
        <f>H575+H567</f>
        <v>76714.799999999988</v>
      </c>
      <c r="I566" s="86">
        <f>I575+I567</f>
        <v>64375</v>
      </c>
    </row>
    <row r="567" spans="1:9" x14ac:dyDescent="0.2">
      <c r="A567" s="187" t="s">
        <v>628</v>
      </c>
      <c r="B567" s="81">
        <v>901</v>
      </c>
      <c r="C567" s="91" t="s">
        <v>627</v>
      </c>
      <c r="D567" s="105"/>
      <c r="E567" s="105"/>
      <c r="F567" s="105"/>
      <c r="G567" s="85">
        <f>G568</f>
        <v>0</v>
      </c>
      <c r="H567" s="85">
        <f t="shared" ref="H567:I569" si="119">H568</f>
        <v>72266.399999999994</v>
      </c>
      <c r="I567" s="86">
        <f t="shared" si="119"/>
        <v>60426.6</v>
      </c>
    </row>
    <row r="568" spans="1:9" ht="25.5" x14ac:dyDescent="0.2">
      <c r="A568" s="163" t="s">
        <v>485</v>
      </c>
      <c r="B568" s="81">
        <v>901</v>
      </c>
      <c r="C568" s="91" t="s">
        <v>627</v>
      </c>
      <c r="D568" s="78" t="s">
        <v>146</v>
      </c>
      <c r="E568" s="118"/>
      <c r="F568" s="118"/>
      <c r="G568" s="85">
        <f>G569</f>
        <v>0</v>
      </c>
      <c r="H568" s="85">
        <f t="shared" si="119"/>
        <v>72266.399999999994</v>
      </c>
      <c r="I568" s="86">
        <f t="shared" si="119"/>
        <v>60426.6</v>
      </c>
    </row>
    <row r="569" spans="1:9" x14ac:dyDescent="0.2">
      <c r="A569" s="109" t="s">
        <v>382</v>
      </c>
      <c r="B569" s="81">
        <v>901</v>
      </c>
      <c r="C569" s="91" t="s">
        <v>627</v>
      </c>
      <c r="D569" s="126" t="s">
        <v>385</v>
      </c>
      <c r="E569" s="110"/>
      <c r="F569" s="110"/>
      <c r="G569" s="85">
        <f>G570</f>
        <v>0</v>
      </c>
      <c r="H569" s="85">
        <f t="shared" si="119"/>
        <v>72266.399999999994</v>
      </c>
      <c r="I569" s="86">
        <f t="shared" si="119"/>
        <v>60426.6</v>
      </c>
    </row>
    <row r="570" spans="1:9" ht="38.25" x14ac:dyDescent="0.2">
      <c r="A570" s="109" t="s">
        <v>383</v>
      </c>
      <c r="B570" s="81">
        <v>901</v>
      </c>
      <c r="C570" s="91" t="s">
        <v>627</v>
      </c>
      <c r="D570" s="125" t="s">
        <v>386</v>
      </c>
      <c r="E570" s="106"/>
      <c r="F570" s="106"/>
      <c r="G570" s="102">
        <f>G571</f>
        <v>0</v>
      </c>
      <c r="H570" s="102">
        <f>H571</f>
        <v>72266.399999999994</v>
      </c>
      <c r="I570" s="103">
        <f>I571</f>
        <v>60426.6</v>
      </c>
    </row>
    <row r="571" spans="1:9" x14ac:dyDescent="0.2">
      <c r="A571" s="104" t="s">
        <v>384</v>
      </c>
      <c r="B571" s="105">
        <v>901</v>
      </c>
      <c r="C571" s="117" t="s">
        <v>627</v>
      </c>
      <c r="D571" s="125" t="s">
        <v>387</v>
      </c>
      <c r="E571" s="106"/>
      <c r="F571" s="106"/>
      <c r="G571" s="102">
        <f>G572</f>
        <v>0</v>
      </c>
      <c r="H571" s="102">
        <f>H572</f>
        <v>72266.399999999994</v>
      </c>
      <c r="I571" s="103">
        <f>I572</f>
        <v>60426.6</v>
      </c>
    </row>
    <row r="572" spans="1:9" x14ac:dyDescent="0.2">
      <c r="A572" s="104" t="s">
        <v>95</v>
      </c>
      <c r="B572" s="105">
        <v>901</v>
      </c>
      <c r="C572" s="117" t="s">
        <v>627</v>
      </c>
      <c r="D572" s="125" t="s">
        <v>387</v>
      </c>
      <c r="E572" s="106" t="s">
        <v>96</v>
      </c>
      <c r="F572" s="106"/>
      <c r="G572" s="102">
        <f>G573+G574</f>
        <v>0</v>
      </c>
      <c r="H572" s="102">
        <f>H573+H574</f>
        <v>72266.399999999994</v>
      </c>
      <c r="I572" s="103">
        <f>I573+I574</f>
        <v>60426.6</v>
      </c>
    </row>
    <row r="573" spans="1:9" x14ac:dyDescent="0.2">
      <c r="A573" s="104" t="s">
        <v>97</v>
      </c>
      <c r="B573" s="105">
        <v>901</v>
      </c>
      <c r="C573" s="117" t="s">
        <v>627</v>
      </c>
      <c r="D573" s="125" t="s">
        <v>387</v>
      </c>
      <c r="E573" s="106" t="s">
        <v>98</v>
      </c>
      <c r="F573" s="106">
        <v>900302</v>
      </c>
      <c r="G573" s="102">
        <v>0</v>
      </c>
      <c r="H573" s="102">
        <v>57449.4</v>
      </c>
      <c r="I573" s="173">
        <v>48037.1</v>
      </c>
    </row>
    <row r="574" spans="1:9" x14ac:dyDescent="0.2">
      <c r="A574" s="104" t="s">
        <v>97</v>
      </c>
      <c r="B574" s="105">
        <v>901</v>
      </c>
      <c r="C574" s="117" t="s">
        <v>627</v>
      </c>
      <c r="D574" s="125" t="s">
        <v>387</v>
      </c>
      <c r="E574" s="106">
        <v>410</v>
      </c>
      <c r="F574" s="106">
        <v>900100</v>
      </c>
      <c r="G574" s="102">
        <v>0</v>
      </c>
      <c r="H574" s="102">
        <v>14817</v>
      </c>
      <c r="I574" s="173">
        <v>12389.5</v>
      </c>
    </row>
    <row r="575" spans="1:9" x14ac:dyDescent="0.2">
      <c r="A575" s="188" t="s">
        <v>101</v>
      </c>
      <c r="B575" s="81">
        <v>901</v>
      </c>
      <c r="C575" s="91" t="s">
        <v>337</v>
      </c>
      <c r="D575" s="105"/>
      <c r="E575" s="105"/>
      <c r="F575" s="105"/>
      <c r="G575" s="85">
        <f>G576</f>
        <v>6753.9999999999991</v>
      </c>
      <c r="H575" s="85">
        <f>H576</f>
        <v>4448.3999999999996</v>
      </c>
      <c r="I575" s="86">
        <f>I576</f>
        <v>3948.4</v>
      </c>
    </row>
    <row r="576" spans="1:9" x14ac:dyDescent="0.2">
      <c r="A576" s="157" t="s">
        <v>411</v>
      </c>
      <c r="B576" s="81">
        <v>901</v>
      </c>
      <c r="C576" s="91" t="s">
        <v>337</v>
      </c>
      <c r="D576" s="78" t="s">
        <v>151</v>
      </c>
      <c r="E576" s="105"/>
      <c r="F576" s="105"/>
      <c r="G576" s="85">
        <f>G577+G587+G582</f>
        <v>6753.9999999999991</v>
      </c>
      <c r="H576" s="85">
        <f t="shared" ref="H576:I576" si="120">H577+H587+H582</f>
        <v>4448.3999999999996</v>
      </c>
      <c r="I576" s="86">
        <f t="shared" si="120"/>
        <v>3948.4</v>
      </c>
    </row>
    <row r="577" spans="1:9" x14ac:dyDescent="0.2">
      <c r="A577" s="189" t="s">
        <v>873</v>
      </c>
      <c r="B577" s="81">
        <v>901</v>
      </c>
      <c r="C577" s="91" t="s">
        <v>337</v>
      </c>
      <c r="D577" s="78" t="s">
        <v>876</v>
      </c>
      <c r="E577" s="105"/>
      <c r="F577" s="105"/>
      <c r="G577" s="85">
        <f>G578</f>
        <v>266.39999999999998</v>
      </c>
      <c r="H577" s="85">
        <f t="shared" ref="H577:I577" si="121">H578</f>
        <v>0</v>
      </c>
      <c r="I577" s="86">
        <f t="shared" si="121"/>
        <v>0</v>
      </c>
    </row>
    <row r="578" spans="1:9" x14ac:dyDescent="0.2">
      <c r="A578" s="189" t="s">
        <v>874</v>
      </c>
      <c r="B578" s="81">
        <v>901</v>
      </c>
      <c r="C578" s="91" t="s">
        <v>337</v>
      </c>
      <c r="D578" s="78" t="s">
        <v>877</v>
      </c>
      <c r="E578" s="105"/>
      <c r="F578" s="105"/>
      <c r="G578" s="85">
        <f>G579</f>
        <v>266.39999999999998</v>
      </c>
      <c r="H578" s="85">
        <f t="shared" ref="H578:I578" si="122">H579</f>
        <v>0</v>
      </c>
      <c r="I578" s="86">
        <f t="shared" si="122"/>
        <v>0</v>
      </c>
    </row>
    <row r="579" spans="1:9" ht="25.5" x14ac:dyDescent="0.2">
      <c r="A579" s="190" t="s">
        <v>875</v>
      </c>
      <c r="B579" s="105">
        <v>901</v>
      </c>
      <c r="C579" s="117" t="s">
        <v>337</v>
      </c>
      <c r="D579" s="100" t="s">
        <v>878</v>
      </c>
      <c r="E579" s="105"/>
      <c r="F579" s="105"/>
      <c r="G579" s="85">
        <f>G580</f>
        <v>266.39999999999998</v>
      </c>
      <c r="H579" s="102">
        <f t="shared" ref="H579:I579" si="123">H580</f>
        <v>0</v>
      </c>
      <c r="I579" s="103">
        <f t="shared" si="123"/>
        <v>0</v>
      </c>
    </row>
    <row r="580" spans="1:9" x14ac:dyDescent="0.2">
      <c r="A580" s="104" t="s">
        <v>68</v>
      </c>
      <c r="B580" s="105">
        <v>901</v>
      </c>
      <c r="C580" s="117" t="s">
        <v>337</v>
      </c>
      <c r="D580" s="100" t="s">
        <v>878</v>
      </c>
      <c r="E580" s="105">
        <v>200</v>
      </c>
      <c r="F580" s="105"/>
      <c r="G580" s="102">
        <f>G581</f>
        <v>266.39999999999998</v>
      </c>
      <c r="H580" s="102">
        <f t="shared" ref="H580:I580" si="124">H581</f>
        <v>0</v>
      </c>
      <c r="I580" s="103">
        <f t="shared" si="124"/>
        <v>0</v>
      </c>
    </row>
    <row r="581" spans="1:9" ht="25.5" x14ac:dyDescent="0.2">
      <c r="A581" s="156" t="s">
        <v>70</v>
      </c>
      <c r="B581" s="105">
        <v>901</v>
      </c>
      <c r="C581" s="117" t="s">
        <v>337</v>
      </c>
      <c r="D581" s="100" t="s">
        <v>878</v>
      </c>
      <c r="E581" s="105">
        <v>240</v>
      </c>
      <c r="F581" s="105">
        <v>900100</v>
      </c>
      <c r="G581" s="102">
        <v>266.39999999999998</v>
      </c>
      <c r="H581" s="102">
        <v>0</v>
      </c>
      <c r="I581" s="103">
        <v>0</v>
      </c>
    </row>
    <row r="582" spans="1:9" x14ac:dyDescent="0.2">
      <c r="A582" s="109" t="s">
        <v>551</v>
      </c>
      <c r="B582" s="81" t="s">
        <v>59</v>
      </c>
      <c r="C582" s="91" t="s">
        <v>337</v>
      </c>
      <c r="D582" s="78" t="s">
        <v>427</v>
      </c>
      <c r="E582" s="106"/>
      <c r="F582" s="106"/>
      <c r="G582" s="85">
        <f>G583</f>
        <v>148.4</v>
      </c>
      <c r="H582" s="85">
        <f>H583</f>
        <v>148.4</v>
      </c>
      <c r="I582" s="86">
        <f>I583</f>
        <v>148.4</v>
      </c>
    </row>
    <row r="583" spans="1:9" ht="25.5" x14ac:dyDescent="0.2">
      <c r="A583" s="104" t="s">
        <v>430</v>
      </c>
      <c r="B583" s="81" t="s">
        <v>59</v>
      </c>
      <c r="C583" s="91" t="s">
        <v>337</v>
      </c>
      <c r="D583" s="100" t="s">
        <v>428</v>
      </c>
      <c r="E583" s="106"/>
      <c r="F583" s="106"/>
      <c r="G583" s="102">
        <f>G584</f>
        <v>148.4</v>
      </c>
      <c r="H583" s="102">
        <f t="shared" ref="H583:I585" si="125">H584</f>
        <v>148.4</v>
      </c>
      <c r="I583" s="103">
        <f t="shared" si="125"/>
        <v>148.4</v>
      </c>
    </row>
    <row r="584" spans="1:9" ht="51" x14ac:dyDescent="0.2">
      <c r="A584" s="191" t="s">
        <v>646</v>
      </c>
      <c r="B584" s="105" t="s">
        <v>59</v>
      </c>
      <c r="C584" s="117" t="s">
        <v>337</v>
      </c>
      <c r="D584" s="100" t="s">
        <v>552</v>
      </c>
      <c r="E584" s="106"/>
      <c r="F584" s="106"/>
      <c r="G584" s="102">
        <f>G585</f>
        <v>148.4</v>
      </c>
      <c r="H584" s="102">
        <f t="shared" si="125"/>
        <v>148.4</v>
      </c>
      <c r="I584" s="103">
        <f t="shared" si="125"/>
        <v>148.4</v>
      </c>
    </row>
    <row r="585" spans="1:9" x14ac:dyDescent="0.2">
      <c r="A585" s="104" t="s">
        <v>68</v>
      </c>
      <c r="B585" s="105" t="s">
        <v>59</v>
      </c>
      <c r="C585" s="117" t="s">
        <v>337</v>
      </c>
      <c r="D585" s="100" t="s">
        <v>552</v>
      </c>
      <c r="E585" s="106">
        <v>200</v>
      </c>
      <c r="F585" s="106"/>
      <c r="G585" s="102">
        <f>G586</f>
        <v>148.4</v>
      </c>
      <c r="H585" s="102">
        <f t="shared" si="125"/>
        <v>148.4</v>
      </c>
      <c r="I585" s="103">
        <f t="shared" si="125"/>
        <v>148.4</v>
      </c>
    </row>
    <row r="586" spans="1:9" ht="25.5" x14ac:dyDescent="0.2">
      <c r="A586" s="156" t="s">
        <v>70</v>
      </c>
      <c r="B586" s="105" t="s">
        <v>59</v>
      </c>
      <c r="C586" s="117" t="s">
        <v>337</v>
      </c>
      <c r="D586" s="100" t="s">
        <v>552</v>
      </c>
      <c r="E586" s="106">
        <v>240</v>
      </c>
      <c r="F586" s="106">
        <v>900303</v>
      </c>
      <c r="G586" s="102">
        <v>148.4</v>
      </c>
      <c r="H586" s="102">
        <v>148.4</v>
      </c>
      <c r="I586" s="103">
        <v>148.4</v>
      </c>
    </row>
    <row r="587" spans="1:9" x14ac:dyDescent="0.2">
      <c r="A587" s="116" t="s">
        <v>553</v>
      </c>
      <c r="B587" s="81">
        <v>901</v>
      </c>
      <c r="C587" s="91" t="s">
        <v>337</v>
      </c>
      <c r="D587" s="78" t="s">
        <v>338</v>
      </c>
      <c r="E587" s="110"/>
      <c r="F587" s="110"/>
      <c r="G587" s="85">
        <f>G588</f>
        <v>6339.2</v>
      </c>
      <c r="H587" s="85">
        <f>H588</f>
        <v>4300</v>
      </c>
      <c r="I587" s="86">
        <f>I588</f>
        <v>3800</v>
      </c>
    </row>
    <row r="588" spans="1:9" ht="28.5" customHeight="1" x14ac:dyDescent="0.2">
      <c r="A588" s="192" t="s">
        <v>555</v>
      </c>
      <c r="B588" s="105">
        <v>901</v>
      </c>
      <c r="C588" s="91" t="s">
        <v>337</v>
      </c>
      <c r="D588" s="78" t="s">
        <v>554</v>
      </c>
      <c r="E588" s="106"/>
      <c r="F588" s="106"/>
      <c r="G588" s="102">
        <f>G589+G594+G597+G600</f>
        <v>6339.2</v>
      </c>
      <c r="H588" s="102">
        <f>H589+H594+H597+H600</f>
        <v>4300</v>
      </c>
      <c r="I588" s="103">
        <f>I589+I594+I597+I600</f>
        <v>3800</v>
      </c>
    </row>
    <row r="589" spans="1:9" ht="25.5" x14ac:dyDescent="0.2">
      <c r="A589" s="156" t="s">
        <v>615</v>
      </c>
      <c r="B589" s="105">
        <v>901</v>
      </c>
      <c r="C589" s="117" t="s">
        <v>337</v>
      </c>
      <c r="D589" s="100" t="s">
        <v>556</v>
      </c>
      <c r="E589" s="106"/>
      <c r="F589" s="106"/>
      <c r="G589" s="102">
        <f>G590+G592</f>
        <v>1233.5</v>
      </c>
      <c r="H589" s="102">
        <f>H590+H592</f>
        <v>1000</v>
      </c>
      <c r="I589" s="103">
        <f>I590+I592</f>
        <v>1000</v>
      </c>
    </row>
    <row r="590" spans="1:9" x14ac:dyDescent="0.2">
      <c r="A590" s="104" t="s">
        <v>68</v>
      </c>
      <c r="B590" s="105">
        <v>901</v>
      </c>
      <c r="C590" s="117" t="s">
        <v>337</v>
      </c>
      <c r="D590" s="100" t="s">
        <v>556</v>
      </c>
      <c r="E590" s="106" t="s">
        <v>69</v>
      </c>
      <c r="F590" s="106"/>
      <c r="G590" s="102">
        <f>G591</f>
        <v>1219.3</v>
      </c>
      <c r="H590" s="102">
        <f>H591</f>
        <v>1000</v>
      </c>
      <c r="I590" s="103">
        <f>I591</f>
        <v>1000</v>
      </c>
    </row>
    <row r="591" spans="1:9" ht="25.5" x14ac:dyDescent="0.2">
      <c r="A591" s="156" t="s">
        <v>70</v>
      </c>
      <c r="B591" s="105">
        <v>901</v>
      </c>
      <c r="C591" s="117" t="s">
        <v>337</v>
      </c>
      <c r="D591" s="100" t="s">
        <v>556</v>
      </c>
      <c r="E591" s="106" t="s">
        <v>71</v>
      </c>
      <c r="F591" s="106">
        <v>900100</v>
      </c>
      <c r="G591" s="102">
        <v>1219.3</v>
      </c>
      <c r="H591" s="102">
        <v>1000</v>
      </c>
      <c r="I591" s="103">
        <v>1000</v>
      </c>
    </row>
    <row r="592" spans="1:9" x14ac:dyDescent="0.2">
      <c r="A592" s="104" t="s">
        <v>72</v>
      </c>
      <c r="B592" s="105">
        <v>901</v>
      </c>
      <c r="C592" s="117" t="s">
        <v>337</v>
      </c>
      <c r="D592" s="100" t="s">
        <v>556</v>
      </c>
      <c r="E592" s="106">
        <v>800</v>
      </c>
      <c r="F592" s="106"/>
      <c r="G592" s="102">
        <f>G593</f>
        <v>14.2</v>
      </c>
      <c r="H592" s="102">
        <f>H593</f>
        <v>0</v>
      </c>
      <c r="I592" s="103">
        <f>I593</f>
        <v>0</v>
      </c>
    </row>
    <row r="593" spans="1:9" x14ac:dyDescent="0.2">
      <c r="A593" s="104" t="s">
        <v>74</v>
      </c>
      <c r="B593" s="105">
        <v>901</v>
      </c>
      <c r="C593" s="117" t="s">
        <v>337</v>
      </c>
      <c r="D593" s="100" t="s">
        <v>556</v>
      </c>
      <c r="E593" s="106">
        <v>850</v>
      </c>
      <c r="F593" s="106">
        <v>900100</v>
      </c>
      <c r="G593" s="102">
        <v>14.2</v>
      </c>
      <c r="H593" s="102">
        <v>0</v>
      </c>
      <c r="I593" s="103">
        <v>0</v>
      </c>
    </row>
    <row r="594" spans="1:9" ht="51" x14ac:dyDescent="0.2">
      <c r="A594" s="156" t="s">
        <v>559</v>
      </c>
      <c r="B594" s="105">
        <v>901</v>
      </c>
      <c r="C594" s="117" t="s">
        <v>337</v>
      </c>
      <c r="D594" s="100" t="s">
        <v>557</v>
      </c>
      <c r="E594" s="106"/>
      <c r="F594" s="106"/>
      <c r="G594" s="102">
        <f t="shared" ref="G594:I595" si="126">G595</f>
        <v>2000</v>
      </c>
      <c r="H594" s="102">
        <f t="shared" si="126"/>
        <v>1800</v>
      </c>
      <c r="I594" s="103">
        <f t="shared" si="126"/>
        <v>1600</v>
      </c>
    </row>
    <row r="595" spans="1:9" x14ac:dyDescent="0.2">
      <c r="A595" s="104" t="s">
        <v>68</v>
      </c>
      <c r="B595" s="105">
        <v>901</v>
      </c>
      <c r="C595" s="117" t="s">
        <v>337</v>
      </c>
      <c r="D595" s="100" t="s">
        <v>557</v>
      </c>
      <c r="E595" s="106" t="s">
        <v>69</v>
      </c>
      <c r="F595" s="106"/>
      <c r="G595" s="102">
        <f t="shared" si="126"/>
        <v>2000</v>
      </c>
      <c r="H595" s="102">
        <f t="shared" si="126"/>
        <v>1800</v>
      </c>
      <c r="I595" s="103">
        <f t="shared" si="126"/>
        <v>1600</v>
      </c>
    </row>
    <row r="596" spans="1:9" ht="25.5" x14ac:dyDescent="0.2">
      <c r="A596" s="156" t="s">
        <v>70</v>
      </c>
      <c r="B596" s="105">
        <v>901</v>
      </c>
      <c r="C596" s="117" t="s">
        <v>337</v>
      </c>
      <c r="D596" s="100" t="s">
        <v>557</v>
      </c>
      <c r="E596" s="106" t="s">
        <v>71</v>
      </c>
      <c r="F596" s="106">
        <v>900100</v>
      </c>
      <c r="G596" s="102">
        <v>2000</v>
      </c>
      <c r="H596" s="102">
        <v>1800</v>
      </c>
      <c r="I596" s="103">
        <v>1600</v>
      </c>
    </row>
    <row r="597" spans="1:9" ht="38.25" x14ac:dyDescent="0.2">
      <c r="A597" s="156" t="s">
        <v>560</v>
      </c>
      <c r="B597" s="105">
        <v>901</v>
      </c>
      <c r="C597" s="117" t="s">
        <v>337</v>
      </c>
      <c r="D597" s="100" t="s">
        <v>558</v>
      </c>
      <c r="E597" s="106"/>
      <c r="F597" s="106"/>
      <c r="G597" s="102">
        <f t="shared" ref="G597:I598" si="127">G598</f>
        <v>1391.2</v>
      </c>
      <c r="H597" s="102">
        <f t="shared" si="127"/>
        <v>1500</v>
      </c>
      <c r="I597" s="103">
        <f t="shared" si="127"/>
        <v>1200</v>
      </c>
    </row>
    <row r="598" spans="1:9" x14ac:dyDescent="0.2">
      <c r="A598" s="104" t="s">
        <v>68</v>
      </c>
      <c r="B598" s="105">
        <v>901</v>
      </c>
      <c r="C598" s="117" t="s">
        <v>337</v>
      </c>
      <c r="D598" s="100" t="s">
        <v>558</v>
      </c>
      <c r="E598" s="106" t="s">
        <v>69</v>
      </c>
      <c r="F598" s="106"/>
      <c r="G598" s="102">
        <f t="shared" si="127"/>
        <v>1391.2</v>
      </c>
      <c r="H598" s="102">
        <f t="shared" si="127"/>
        <v>1500</v>
      </c>
      <c r="I598" s="103">
        <f t="shared" si="127"/>
        <v>1200</v>
      </c>
    </row>
    <row r="599" spans="1:9" ht="25.5" x14ac:dyDescent="0.2">
      <c r="A599" s="156" t="s">
        <v>70</v>
      </c>
      <c r="B599" s="105">
        <v>901</v>
      </c>
      <c r="C599" s="117" t="s">
        <v>337</v>
      </c>
      <c r="D599" s="100" t="s">
        <v>558</v>
      </c>
      <c r="E599" s="106" t="s">
        <v>71</v>
      </c>
      <c r="F599" s="106">
        <v>900100</v>
      </c>
      <c r="G599" s="102">
        <v>1391.2</v>
      </c>
      <c r="H599" s="102">
        <v>1500</v>
      </c>
      <c r="I599" s="103">
        <v>1200</v>
      </c>
    </row>
    <row r="600" spans="1:9" ht="25.5" x14ac:dyDescent="0.2">
      <c r="A600" s="156" t="s">
        <v>649</v>
      </c>
      <c r="B600" s="105">
        <v>901</v>
      </c>
      <c r="C600" s="117" t="s">
        <v>337</v>
      </c>
      <c r="D600" s="100" t="s">
        <v>648</v>
      </c>
      <c r="E600" s="106"/>
      <c r="F600" s="106"/>
      <c r="G600" s="102">
        <f t="shared" ref="G600:I601" si="128">G601</f>
        <v>1714.5</v>
      </c>
      <c r="H600" s="102">
        <f t="shared" si="128"/>
        <v>0</v>
      </c>
      <c r="I600" s="103">
        <f t="shared" si="128"/>
        <v>0</v>
      </c>
    </row>
    <row r="601" spans="1:9" x14ac:dyDescent="0.2">
      <c r="A601" s="104" t="s">
        <v>68</v>
      </c>
      <c r="B601" s="105">
        <v>901</v>
      </c>
      <c r="C601" s="117" t="s">
        <v>337</v>
      </c>
      <c r="D601" s="100" t="s">
        <v>648</v>
      </c>
      <c r="E601" s="106" t="s">
        <v>69</v>
      </c>
      <c r="F601" s="106"/>
      <c r="G601" s="102">
        <f t="shared" si="128"/>
        <v>1714.5</v>
      </c>
      <c r="H601" s="102">
        <f t="shared" si="128"/>
        <v>0</v>
      </c>
      <c r="I601" s="103">
        <f t="shared" si="128"/>
        <v>0</v>
      </c>
    </row>
    <row r="602" spans="1:9" ht="25.5" x14ac:dyDescent="0.2">
      <c r="A602" s="156" t="s">
        <v>70</v>
      </c>
      <c r="B602" s="105">
        <v>901</v>
      </c>
      <c r="C602" s="117" t="s">
        <v>337</v>
      </c>
      <c r="D602" s="100" t="s">
        <v>648</v>
      </c>
      <c r="E602" s="106" t="s">
        <v>71</v>
      </c>
      <c r="F602" s="106">
        <v>900100</v>
      </c>
      <c r="G602" s="102">
        <v>1714.5</v>
      </c>
      <c r="H602" s="102">
        <v>0</v>
      </c>
      <c r="I602" s="103">
        <v>0</v>
      </c>
    </row>
    <row r="603" spans="1:9" ht="19.5" customHeight="1" x14ac:dyDescent="0.2">
      <c r="A603" s="87" t="s">
        <v>102</v>
      </c>
      <c r="B603" s="193" t="s">
        <v>59</v>
      </c>
      <c r="C603" s="88" t="s">
        <v>359</v>
      </c>
      <c r="D603" s="193"/>
      <c r="E603" s="193"/>
      <c r="F603" s="193"/>
      <c r="G603" s="85">
        <f>G612+G634+G604+G648</f>
        <v>99675.4</v>
      </c>
      <c r="H603" s="85">
        <f>H612+H634+H604+H648</f>
        <v>86247.9</v>
      </c>
      <c r="I603" s="86">
        <f>I612+I634+I604+I648</f>
        <v>86247.9</v>
      </c>
    </row>
    <row r="604" spans="1:9" ht="19.5" customHeight="1" x14ac:dyDescent="0.2">
      <c r="A604" s="109" t="s">
        <v>131</v>
      </c>
      <c r="B604" s="193">
        <v>901</v>
      </c>
      <c r="C604" s="88" t="s">
        <v>256</v>
      </c>
      <c r="D604" s="193"/>
      <c r="E604" s="193"/>
      <c r="F604" s="193"/>
      <c r="G604" s="85">
        <f t="shared" ref="G604:I607" si="129">G605</f>
        <v>3397.7000000000003</v>
      </c>
      <c r="H604" s="85">
        <f t="shared" si="129"/>
        <v>0</v>
      </c>
      <c r="I604" s="86">
        <f t="shared" si="129"/>
        <v>0</v>
      </c>
    </row>
    <row r="605" spans="1:9" ht="25.5" customHeight="1" x14ac:dyDescent="0.2">
      <c r="A605" s="104" t="s">
        <v>781</v>
      </c>
      <c r="B605" s="193">
        <v>901</v>
      </c>
      <c r="C605" s="194" t="s">
        <v>256</v>
      </c>
      <c r="D605" s="78" t="s">
        <v>778</v>
      </c>
      <c r="E605" s="106"/>
      <c r="F605" s="106"/>
      <c r="G605" s="85">
        <f t="shared" si="129"/>
        <v>3397.7000000000003</v>
      </c>
      <c r="H605" s="85">
        <f t="shared" si="129"/>
        <v>0</v>
      </c>
      <c r="I605" s="86">
        <f t="shared" si="129"/>
        <v>0</v>
      </c>
    </row>
    <row r="606" spans="1:9" ht="27.75" customHeight="1" x14ac:dyDescent="0.2">
      <c r="A606" s="104" t="s">
        <v>782</v>
      </c>
      <c r="B606" s="193">
        <v>901</v>
      </c>
      <c r="C606" s="194" t="s">
        <v>256</v>
      </c>
      <c r="D606" s="78" t="s">
        <v>779</v>
      </c>
      <c r="E606" s="106"/>
      <c r="F606" s="106"/>
      <c r="G606" s="85">
        <f t="shared" si="129"/>
        <v>3397.7000000000003</v>
      </c>
      <c r="H606" s="85">
        <f t="shared" si="129"/>
        <v>0</v>
      </c>
      <c r="I606" s="86">
        <f t="shared" si="129"/>
        <v>0</v>
      </c>
    </row>
    <row r="607" spans="1:9" ht="34.5" customHeight="1" x14ac:dyDescent="0.2">
      <c r="A607" s="104" t="s">
        <v>783</v>
      </c>
      <c r="B607" s="193">
        <v>901</v>
      </c>
      <c r="C607" s="194" t="s">
        <v>256</v>
      </c>
      <c r="D607" s="78" t="s">
        <v>780</v>
      </c>
      <c r="E607" s="106"/>
      <c r="F607" s="106"/>
      <c r="G607" s="85">
        <f>G608</f>
        <v>3397.7000000000003</v>
      </c>
      <c r="H607" s="85">
        <f t="shared" si="129"/>
        <v>0</v>
      </c>
      <c r="I607" s="86">
        <f t="shared" si="129"/>
        <v>0</v>
      </c>
    </row>
    <row r="608" spans="1:9" ht="27" customHeight="1" x14ac:dyDescent="0.2">
      <c r="A608" s="104" t="s">
        <v>859</v>
      </c>
      <c r="B608" s="123" t="s">
        <v>59</v>
      </c>
      <c r="C608" s="195" t="s">
        <v>256</v>
      </c>
      <c r="D608" s="100" t="s">
        <v>879</v>
      </c>
      <c r="E608" s="106"/>
      <c r="F608" s="106"/>
      <c r="G608" s="102">
        <f>G609</f>
        <v>3397.7000000000003</v>
      </c>
      <c r="H608" s="102">
        <f>H609</f>
        <v>0</v>
      </c>
      <c r="I608" s="103">
        <f>I609</f>
        <v>0</v>
      </c>
    </row>
    <row r="609" spans="1:9" ht="18" customHeight="1" x14ac:dyDescent="0.2">
      <c r="A609" s="104" t="s">
        <v>68</v>
      </c>
      <c r="B609" s="123" t="s">
        <v>59</v>
      </c>
      <c r="C609" s="195" t="s">
        <v>256</v>
      </c>
      <c r="D609" s="100" t="s">
        <v>879</v>
      </c>
      <c r="E609" s="106">
        <v>200</v>
      </c>
      <c r="F609" s="106"/>
      <c r="G609" s="102">
        <f>G610+G611</f>
        <v>3397.7000000000003</v>
      </c>
      <c r="H609" s="102">
        <f>H610+H611</f>
        <v>0</v>
      </c>
      <c r="I609" s="103">
        <f>I610+I611</f>
        <v>0</v>
      </c>
    </row>
    <row r="610" spans="1:9" ht="27" customHeight="1" x14ac:dyDescent="0.2">
      <c r="A610" s="104" t="s">
        <v>70</v>
      </c>
      <c r="B610" s="123" t="s">
        <v>59</v>
      </c>
      <c r="C610" s="195" t="s">
        <v>256</v>
      </c>
      <c r="D610" s="100" t="s">
        <v>879</v>
      </c>
      <c r="E610" s="106">
        <v>240</v>
      </c>
      <c r="F610" s="106">
        <v>900302</v>
      </c>
      <c r="G610" s="102">
        <v>3057.9</v>
      </c>
      <c r="H610" s="102">
        <v>0</v>
      </c>
      <c r="I610" s="103">
        <v>0</v>
      </c>
    </row>
    <row r="611" spans="1:9" ht="28.5" customHeight="1" x14ac:dyDescent="0.2">
      <c r="A611" s="104" t="s">
        <v>70</v>
      </c>
      <c r="B611" s="123" t="s">
        <v>59</v>
      </c>
      <c r="C611" s="195" t="s">
        <v>256</v>
      </c>
      <c r="D611" s="100" t="s">
        <v>879</v>
      </c>
      <c r="E611" s="106">
        <v>240</v>
      </c>
      <c r="F611" s="106">
        <v>900100</v>
      </c>
      <c r="G611" s="102">
        <v>339.8</v>
      </c>
      <c r="H611" s="102">
        <v>0</v>
      </c>
      <c r="I611" s="103">
        <v>0</v>
      </c>
    </row>
    <row r="612" spans="1:9" ht="21" customHeight="1" x14ac:dyDescent="0.2">
      <c r="A612" s="109" t="s">
        <v>103</v>
      </c>
      <c r="B612" s="94" t="s">
        <v>59</v>
      </c>
      <c r="C612" s="196" t="s">
        <v>257</v>
      </c>
      <c r="D612" s="100"/>
      <c r="E612" s="122"/>
      <c r="F612" s="106"/>
      <c r="G612" s="85">
        <f>G613</f>
        <v>77539.399999999994</v>
      </c>
      <c r="H612" s="85">
        <f>H613</f>
        <v>70609</v>
      </c>
      <c r="I612" s="86">
        <f>I613</f>
        <v>70609</v>
      </c>
    </row>
    <row r="613" spans="1:9" ht="18.75" customHeight="1" x14ac:dyDescent="0.2">
      <c r="A613" s="143" t="s">
        <v>433</v>
      </c>
      <c r="B613" s="94" t="s">
        <v>59</v>
      </c>
      <c r="C613" s="196" t="s">
        <v>257</v>
      </c>
      <c r="D613" s="78" t="s">
        <v>153</v>
      </c>
      <c r="E613" s="122"/>
      <c r="F613" s="106"/>
      <c r="G613" s="85">
        <f>G614+G619</f>
        <v>77539.399999999994</v>
      </c>
      <c r="H613" s="85">
        <f>H614+H619</f>
        <v>70609</v>
      </c>
      <c r="I613" s="86">
        <f>I614+I619</f>
        <v>70609</v>
      </c>
    </row>
    <row r="614" spans="1:9" ht="25.5" x14ac:dyDescent="0.2">
      <c r="A614" s="116" t="s">
        <v>441</v>
      </c>
      <c r="B614" s="94" t="s">
        <v>59</v>
      </c>
      <c r="C614" s="91" t="s">
        <v>257</v>
      </c>
      <c r="D614" s="78" t="s">
        <v>179</v>
      </c>
      <c r="E614" s="106"/>
      <c r="F614" s="106"/>
      <c r="G614" s="85">
        <f>G615</f>
        <v>200</v>
      </c>
      <c r="H614" s="85">
        <f t="shared" ref="H614:I617" si="130">H615</f>
        <v>200</v>
      </c>
      <c r="I614" s="86">
        <f t="shared" si="130"/>
        <v>200</v>
      </c>
    </row>
    <row r="615" spans="1:9" ht="18.75" customHeight="1" x14ac:dyDescent="0.2">
      <c r="A615" s="109" t="s">
        <v>691</v>
      </c>
      <c r="B615" s="94" t="s">
        <v>59</v>
      </c>
      <c r="C615" s="91" t="s">
        <v>257</v>
      </c>
      <c r="D615" s="78" t="s">
        <v>443</v>
      </c>
      <c r="E615" s="106"/>
      <c r="F615" s="106"/>
      <c r="G615" s="85">
        <f>G616</f>
        <v>200</v>
      </c>
      <c r="H615" s="85">
        <f t="shared" si="130"/>
        <v>200</v>
      </c>
      <c r="I615" s="86">
        <f t="shared" si="130"/>
        <v>200</v>
      </c>
    </row>
    <row r="616" spans="1:9" ht="15" customHeight="1" x14ac:dyDescent="0.2">
      <c r="A616" s="104" t="s">
        <v>226</v>
      </c>
      <c r="B616" s="123" t="s">
        <v>59</v>
      </c>
      <c r="C616" s="117" t="s">
        <v>257</v>
      </c>
      <c r="D616" s="100" t="s">
        <v>679</v>
      </c>
      <c r="E616" s="106"/>
      <c r="F616" s="106"/>
      <c r="G616" s="102">
        <f>G617</f>
        <v>200</v>
      </c>
      <c r="H616" s="102">
        <f t="shared" si="130"/>
        <v>200</v>
      </c>
      <c r="I616" s="103">
        <f t="shared" si="130"/>
        <v>200</v>
      </c>
    </row>
    <row r="617" spans="1:9" ht="25.5" x14ac:dyDescent="0.2">
      <c r="A617" s="104" t="s">
        <v>79</v>
      </c>
      <c r="B617" s="123" t="s">
        <v>59</v>
      </c>
      <c r="C617" s="117" t="s">
        <v>257</v>
      </c>
      <c r="D617" s="100" t="s">
        <v>679</v>
      </c>
      <c r="E617" s="106" t="s">
        <v>80</v>
      </c>
      <c r="F617" s="106"/>
      <c r="G617" s="102">
        <f>G618</f>
        <v>200</v>
      </c>
      <c r="H617" s="102">
        <f t="shared" si="130"/>
        <v>200</v>
      </c>
      <c r="I617" s="103">
        <f t="shared" si="130"/>
        <v>200</v>
      </c>
    </row>
    <row r="618" spans="1:9" ht="18.75" customHeight="1" x14ac:dyDescent="0.2">
      <c r="A618" s="104" t="s">
        <v>647</v>
      </c>
      <c r="B618" s="123" t="s">
        <v>59</v>
      </c>
      <c r="C618" s="117" t="s">
        <v>257</v>
      </c>
      <c r="D618" s="100" t="s">
        <v>679</v>
      </c>
      <c r="E618" s="106" t="s">
        <v>105</v>
      </c>
      <c r="F618" s="106">
        <v>900100</v>
      </c>
      <c r="G618" s="102">
        <v>200</v>
      </c>
      <c r="H618" s="102">
        <v>200</v>
      </c>
      <c r="I618" s="103">
        <v>200</v>
      </c>
    </row>
    <row r="619" spans="1:9" ht="18" customHeight="1" x14ac:dyDescent="0.2">
      <c r="A619" s="109" t="s">
        <v>449</v>
      </c>
      <c r="B619" s="90" t="s">
        <v>59</v>
      </c>
      <c r="C619" s="196" t="s">
        <v>257</v>
      </c>
      <c r="D619" s="78" t="s">
        <v>402</v>
      </c>
      <c r="E619" s="106"/>
      <c r="F619" s="106"/>
      <c r="G619" s="85">
        <f>G620+G624</f>
        <v>77339.399999999994</v>
      </c>
      <c r="H619" s="85">
        <f>H620+H624</f>
        <v>70409</v>
      </c>
      <c r="I619" s="86">
        <f>I620+I624</f>
        <v>70409</v>
      </c>
    </row>
    <row r="620" spans="1:9" ht="31.5" customHeight="1" x14ac:dyDescent="0.2">
      <c r="A620" s="109" t="s">
        <v>450</v>
      </c>
      <c r="B620" s="90" t="s">
        <v>59</v>
      </c>
      <c r="C620" s="196" t="s">
        <v>257</v>
      </c>
      <c r="D620" s="78" t="s">
        <v>403</v>
      </c>
      <c r="E620" s="106"/>
      <c r="F620" s="106"/>
      <c r="G620" s="85">
        <f>G621</f>
        <v>70052</v>
      </c>
      <c r="H620" s="85">
        <f>H621</f>
        <v>70409</v>
      </c>
      <c r="I620" s="86">
        <f>I621</f>
        <v>70409</v>
      </c>
    </row>
    <row r="621" spans="1:9" ht="25.5" x14ac:dyDescent="0.2">
      <c r="A621" s="104" t="s">
        <v>451</v>
      </c>
      <c r="B621" s="123" t="s">
        <v>59</v>
      </c>
      <c r="C621" s="197" t="s">
        <v>257</v>
      </c>
      <c r="D621" s="100" t="s">
        <v>404</v>
      </c>
      <c r="E621" s="106"/>
      <c r="F621" s="106"/>
      <c r="G621" s="85">
        <f>G623</f>
        <v>70052</v>
      </c>
      <c r="H621" s="85">
        <f>H623</f>
        <v>70409</v>
      </c>
      <c r="I621" s="86">
        <f>I623</f>
        <v>70409</v>
      </c>
    </row>
    <row r="622" spans="1:9" ht="25.5" x14ac:dyDescent="0.2">
      <c r="A622" s="104" t="s">
        <v>79</v>
      </c>
      <c r="B622" s="123" t="s">
        <v>59</v>
      </c>
      <c r="C622" s="197" t="s">
        <v>257</v>
      </c>
      <c r="D622" s="100" t="s">
        <v>404</v>
      </c>
      <c r="E622" s="106">
        <v>600</v>
      </c>
      <c r="F622" s="106"/>
      <c r="G622" s="85">
        <f>G623</f>
        <v>70052</v>
      </c>
      <c r="H622" s="85">
        <f>H623</f>
        <v>70409</v>
      </c>
      <c r="I622" s="86">
        <f>I623</f>
        <v>70409</v>
      </c>
    </row>
    <row r="623" spans="1:9" x14ac:dyDescent="0.2">
      <c r="A623" s="104" t="s">
        <v>104</v>
      </c>
      <c r="B623" s="123" t="s">
        <v>59</v>
      </c>
      <c r="C623" s="197" t="s">
        <v>257</v>
      </c>
      <c r="D623" s="100" t="s">
        <v>404</v>
      </c>
      <c r="E623" s="106">
        <v>620</v>
      </c>
      <c r="F623" s="106">
        <v>900100</v>
      </c>
      <c r="G623" s="102">
        <v>70052</v>
      </c>
      <c r="H623" s="102">
        <v>70409</v>
      </c>
      <c r="I623" s="103">
        <v>70409</v>
      </c>
    </row>
    <row r="624" spans="1:9" ht="25.5" x14ac:dyDescent="0.2">
      <c r="A624" s="109" t="s">
        <v>776</v>
      </c>
      <c r="B624" s="90" t="s">
        <v>59</v>
      </c>
      <c r="C624" s="196" t="s">
        <v>257</v>
      </c>
      <c r="D624" s="78" t="s">
        <v>774</v>
      </c>
      <c r="E624" s="110"/>
      <c r="F624" s="110"/>
      <c r="G624" s="85">
        <f>G625+G628+G631</f>
        <v>7287.4000000000005</v>
      </c>
      <c r="H624" s="85">
        <f t="shared" ref="H624:I624" si="131">H625+H628+H631</f>
        <v>0</v>
      </c>
      <c r="I624" s="85">
        <f t="shared" si="131"/>
        <v>0</v>
      </c>
    </row>
    <row r="625" spans="1:9" ht="25.5" x14ac:dyDescent="0.2">
      <c r="A625" s="104" t="s">
        <v>906</v>
      </c>
      <c r="B625" s="123">
        <v>901</v>
      </c>
      <c r="C625" s="137" t="s">
        <v>257</v>
      </c>
      <c r="D625" s="100" t="s">
        <v>924</v>
      </c>
      <c r="E625" s="110"/>
      <c r="F625" s="110"/>
      <c r="G625" s="102">
        <f>G626</f>
        <v>4137</v>
      </c>
      <c r="H625" s="102">
        <f t="shared" ref="H625:I626" si="132">H626</f>
        <v>0</v>
      </c>
      <c r="I625" s="102">
        <f t="shared" si="132"/>
        <v>0</v>
      </c>
    </row>
    <row r="626" spans="1:9" ht="25.5" x14ac:dyDescent="0.2">
      <c r="A626" s="104" t="s">
        <v>79</v>
      </c>
      <c r="B626" s="123">
        <v>901</v>
      </c>
      <c r="C626" s="137" t="s">
        <v>257</v>
      </c>
      <c r="D626" s="100" t="s">
        <v>924</v>
      </c>
      <c r="E626" s="106" t="s">
        <v>80</v>
      </c>
      <c r="F626" s="106"/>
      <c r="G626" s="102">
        <f>G627</f>
        <v>4137</v>
      </c>
      <c r="H626" s="102">
        <f t="shared" si="132"/>
        <v>0</v>
      </c>
      <c r="I626" s="103">
        <f t="shared" si="132"/>
        <v>0</v>
      </c>
    </row>
    <row r="627" spans="1:9" x14ac:dyDescent="0.2">
      <c r="A627" s="104" t="s">
        <v>647</v>
      </c>
      <c r="B627" s="123">
        <v>901</v>
      </c>
      <c r="C627" s="137" t="s">
        <v>257</v>
      </c>
      <c r="D627" s="100" t="s">
        <v>924</v>
      </c>
      <c r="E627" s="106">
        <v>620</v>
      </c>
      <c r="F627" s="106">
        <v>900304</v>
      </c>
      <c r="G627" s="102">
        <v>4137</v>
      </c>
      <c r="H627" s="102">
        <v>0</v>
      </c>
      <c r="I627" s="103">
        <v>0</v>
      </c>
    </row>
    <row r="628" spans="1:9" ht="51" x14ac:dyDescent="0.2">
      <c r="A628" s="104" t="s">
        <v>893</v>
      </c>
      <c r="B628" s="123">
        <v>901</v>
      </c>
      <c r="C628" s="137" t="s">
        <v>257</v>
      </c>
      <c r="D628" s="100" t="s">
        <v>894</v>
      </c>
      <c r="E628" s="106"/>
      <c r="F628" s="106"/>
      <c r="G628" s="102">
        <f>G629</f>
        <v>25.6</v>
      </c>
      <c r="H628" s="102">
        <f t="shared" ref="H628:I629" si="133">H629</f>
        <v>0</v>
      </c>
      <c r="I628" s="103">
        <f t="shared" si="133"/>
        <v>0</v>
      </c>
    </row>
    <row r="629" spans="1:9" ht="25.5" x14ac:dyDescent="0.2">
      <c r="A629" s="104" t="s">
        <v>79</v>
      </c>
      <c r="B629" s="123">
        <v>901</v>
      </c>
      <c r="C629" s="137" t="s">
        <v>257</v>
      </c>
      <c r="D629" s="100" t="s">
        <v>894</v>
      </c>
      <c r="E629" s="106" t="s">
        <v>80</v>
      </c>
      <c r="F629" s="106"/>
      <c r="G629" s="102">
        <f>G630</f>
        <v>25.6</v>
      </c>
      <c r="H629" s="102">
        <f t="shared" si="133"/>
        <v>0</v>
      </c>
      <c r="I629" s="103">
        <f t="shared" si="133"/>
        <v>0</v>
      </c>
    </row>
    <row r="630" spans="1:9" x14ac:dyDescent="0.2">
      <c r="A630" s="104" t="s">
        <v>647</v>
      </c>
      <c r="B630" s="123">
        <v>901</v>
      </c>
      <c r="C630" s="137" t="s">
        <v>257</v>
      </c>
      <c r="D630" s="100" t="s">
        <v>894</v>
      </c>
      <c r="E630" s="106">
        <v>620</v>
      </c>
      <c r="F630" s="106">
        <v>900304</v>
      </c>
      <c r="G630" s="102">
        <v>25.6</v>
      </c>
      <c r="H630" s="102">
        <v>0</v>
      </c>
      <c r="I630" s="103">
        <v>0</v>
      </c>
    </row>
    <row r="631" spans="1:9" ht="25.5" x14ac:dyDescent="0.2">
      <c r="A631" s="104" t="s">
        <v>777</v>
      </c>
      <c r="B631" s="123" t="s">
        <v>59</v>
      </c>
      <c r="C631" s="197" t="s">
        <v>257</v>
      </c>
      <c r="D631" s="100" t="s">
        <v>775</v>
      </c>
      <c r="E631" s="106"/>
      <c r="F631" s="106"/>
      <c r="G631" s="102">
        <f>G632</f>
        <v>3124.8</v>
      </c>
      <c r="H631" s="102">
        <f t="shared" ref="H631:I632" si="134">H632</f>
        <v>0</v>
      </c>
      <c r="I631" s="103">
        <f t="shared" si="134"/>
        <v>0</v>
      </c>
    </row>
    <row r="632" spans="1:9" ht="25.5" x14ac:dyDescent="0.2">
      <c r="A632" s="104" t="s">
        <v>79</v>
      </c>
      <c r="B632" s="123" t="s">
        <v>59</v>
      </c>
      <c r="C632" s="197" t="s">
        <v>257</v>
      </c>
      <c r="D632" s="100" t="s">
        <v>775</v>
      </c>
      <c r="E632" s="106" t="s">
        <v>80</v>
      </c>
      <c r="F632" s="106"/>
      <c r="G632" s="102">
        <f>G633</f>
        <v>3124.8</v>
      </c>
      <c r="H632" s="102">
        <f t="shared" si="134"/>
        <v>0</v>
      </c>
      <c r="I632" s="103">
        <f t="shared" si="134"/>
        <v>0</v>
      </c>
    </row>
    <row r="633" spans="1:9" x14ac:dyDescent="0.2">
      <c r="A633" s="104" t="s">
        <v>647</v>
      </c>
      <c r="B633" s="123" t="s">
        <v>59</v>
      </c>
      <c r="C633" s="197" t="s">
        <v>257</v>
      </c>
      <c r="D633" s="100" t="s">
        <v>775</v>
      </c>
      <c r="E633" s="106">
        <v>620</v>
      </c>
      <c r="F633" s="106">
        <v>900304</v>
      </c>
      <c r="G633" s="102">
        <v>3124.8</v>
      </c>
      <c r="H633" s="102">
        <v>0</v>
      </c>
      <c r="I633" s="103">
        <v>0</v>
      </c>
    </row>
    <row r="634" spans="1:9" x14ac:dyDescent="0.2">
      <c r="A634" s="198" t="s">
        <v>106</v>
      </c>
      <c r="B634" s="90" t="s">
        <v>59</v>
      </c>
      <c r="C634" s="91" t="s">
        <v>360</v>
      </c>
      <c r="D634" s="90"/>
      <c r="E634" s="90"/>
      <c r="F634" s="90"/>
      <c r="G634" s="85">
        <f>G635</f>
        <v>18549.3</v>
      </c>
      <c r="H634" s="85">
        <f>H635</f>
        <v>15638.9</v>
      </c>
      <c r="I634" s="86">
        <f>I635</f>
        <v>15638.9</v>
      </c>
    </row>
    <row r="635" spans="1:9" ht="25.5" x14ac:dyDescent="0.2">
      <c r="A635" s="116" t="s">
        <v>468</v>
      </c>
      <c r="B635" s="93" t="s">
        <v>59</v>
      </c>
      <c r="C635" s="91" t="s">
        <v>360</v>
      </c>
      <c r="D635" s="93" t="s">
        <v>156</v>
      </c>
      <c r="E635" s="93"/>
      <c r="F635" s="93"/>
      <c r="G635" s="85">
        <f>G636+G643</f>
        <v>18549.3</v>
      </c>
      <c r="H635" s="85">
        <f>H636+H643</f>
        <v>15638.9</v>
      </c>
      <c r="I635" s="86">
        <f>I636+I643</f>
        <v>15638.9</v>
      </c>
    </row>
    <row r="636" spans="1:9" x14ac:dyDescent="0.2">
      <c r="A636" s="116" t="s">
        <v>466</v>
      </c>
      <c r="B636" s="94" t="s">
        <v>59</v>
      </c>
      <c r="C636" s="91" t="s">
        <v>360</v>
      </c>
      <c r="D636" s="78" t="s">
        <v>238</v>
      </c>
      <c r="E636" s="110"/>
      <c r="F636" s="110"/>
      <c r="G636" s="85">
        <f t="shared" ref="G636:I637" si="135">G637</f>
        <v>550</v>
      </c>
      <c r="H636" s="85">
        <f t="shared" si="135"/>
        <v>200</v>
      </c>
      <c r="I636" s="86">
        <f t="shared" si="135"/>
        <v>200</v>
      </c>
    </row>
    <row r="637" spans="1:9" x14ac:dyDescent="0.2">
      <c r="A637" s="149" t="s">
        <v>467</v>
      </c>
      <c r="B637" s="96" t="s">
        <v>59</v>
      </c>
      <c r="C637" s="91" t="s">
        <v>360</v>
      </c>
      <c r="D637" s="78" t="s">
        <v>239</v>
      </c>
      <c r="E637" s="199"/>
      <c r="F637" s="199"/>
      <c r="G637" s="85">
        <f t="shared" si="135"/>
        <v>550</v>
      </c>
      <c r="H637" s="85">
        <f t="shared" si="135"/>
        <v>200</v>
      </c>
      <c r="I637" s="86">
        <f t="shared" si="135"/>
        <v>200</v>
      </c>
    </row>
    <row r="638" spans="1:9" ht="33" customHeight="1" x14ac:dyDescent="0.2">
      <c r="A638" s="145" t="s">
        <v>799</v>
      </c>
      <c r="B638" s="98" t="s">
        <v>59</v>
      </c>
      <c r="C638" s="117" t="s">
        <v>360</v>
      </c>
      <c r="D638" s="100" t="s">
        <v>462</v>
      </c>
      <c r="E638" s="200"/>
      <c r="F638" s="200"/>
      <c r="G638" s="102">
        <f>G639+G641</f>
        <v>550</v>
      </c>
      <c r="H638" s="102">
        <f>H639+H641</f>
        <v>200</v>
      </c>
      <c r="I638" s="103">
        <f>I639+I641</f>
        <v>200</v>
      </c>
    </row>
    <row r="639" spans="1:9" x14ac:dyDescent="0.2">
      <c r="A639" s="104" t="s">
        <v>68</v>
      </c>
      <c r="B639" s="105" t="s">
        <v>59</v>
      </c>
      <c r="C639" s="117" t="s">
        <v>360</v>
      </c>
      <c r="D639" s="100" t="s">
        <v>462</v>
      </c>
      <c r="E639" s="105">
        <v>200</v>
      </c>
      <c r="F639" s="105"/>
      <c r="G639" s="102">
        <f>G640</f>
        <v>200</v>
      </c>
      <c r="H639" s="102">
        <f>H640</f>
        <v>200</v>
      </c>
      <c r="I639" s="103">
        <f>I640</f>
        <v>200</v>
      </c>
    </row>
    <row r="640" spans="1:9" ht="25.5" x14ac:dyDescent="0.2">
      <c r="A640" s="104" t="s">
        <v>70</v>
      </c>
      <c r="B640" s="105" t="s">
        <v>59</v>
      </c>
      <c r="C640" s="117" t="s">
        <v>360</v>
      </c>
      <c r="D640" s="100" t="s">
        <v>462</v>
      </c>
      <c r="E640" s="105">
        <v>240</v>
      </c>
      <c r="F640" s="106">
        <v>900100</v>
      </c>
      <c r="G640" s="102">
        <v>200</v>
      </c>
      <c r="H640" s="102">
        <v>200</v>
      </c>
      <c r="I640" s="103">
        <v>200</v>
      </c>
    </row>
    <row r="641" spans="1:9" ht="25.5" x14ac:dyDescent="0.2">
      <c r="A641" s="104" t="s">
        <v>79</v>
      </c>
      <c r="B641" s="105" t="s">
        <v>59</v>
      </c>
      <c r="C641" s="117" t="s">
        <v>360</v>
      </c>
      <c r="D641" s="100" t="s">
        <v>462</v>
      </c>
      <c r="E641" s="105">
        <v>600</v>
      </c>
      <c r="F641" s="105"/>
      <c r="G641" s="102">
        <f>G642</f>
        <v>350</v>
      </c>
      <c r="H641" s="102">
        <f>H642</f>
        <v>0</v>
      </c>
      <c r="I641" s="103">
        <f>I642</f>
        <v>0</v>
      </c>
    </row>
    <row r="642" spans="1:9" x14ac:dyDescent="0.2">
      <c r="A642" s="104" t="s">
        <v>81</v>
      </c>
      <c r="B642" s="105" t="s">
        <v>59</v>
      </c>
      <c r="C642" s="117" t="s">
        <v>360</v>
      </c>
      <c r="D642" s="100" t="s">
        <v>462</v>
      </c>
      <c r="E642" s="105">
        <v>610</v>
      </c>
      <c r="F642" s="106">
        <v>900100</v>
      </c>
      <c r="G642" s="102">
        <v>350</v>
      </c>
      <c r="H642" s="102">
        <v>0</v>
      </c>
      <c r="I642" s="103">
        <v>0</v>
      </c>
    </row>
    <row r="643" spans="1:9" x14ac:dyDescent="0.2">
      <c r="A643" s="116" t="s">
        <v>108</v>
      </c>
      <c r="B643" s="81" t="s">
        <v>59</v>
      </c>
      <c r="C643" s="91" t="s">
        <v>360</v>
      </c>
      <c r="D643" s="78" t="s">
        <v>463</v>
      </c>
      <c r="E643" s="148"/>
      <c r="F643" s="148"/>
      <c r="G643" s="85">
        <f t="shared" ref="G643:I644" si="136">G644</f>
        <v>17999.3</v>
      </c>
      <c r="H643" s="85">
        <f t="shared" si="136"/>
        <v>15438.9</v>
      </c>
      <c r="I643" s="86">
        <f t="shared" si="136"/>
        <v>15438.9</v>
      </c>
    </row>
    <row r="644" spans="1:9" ht="25.5" x14ac:dyDescent="0.2">
      <c r="A644" s="116" t="s">
        <v>323</v>
      </c>
      <c r="B644" s="81" t="s">
        <v>59</v>
      </c>
      <c r="C644" s="91" t="s">
        <v>360</v>
      </c>
      <c r="D644" s="78" t="s">
        <v>464</v>
      </c>
      <c r="E644" s="148"/>
      <c r="F644" s="148"/>
      <c r="G644" s="85">
        <f t="shared" si="136"/>
        <v>17999.3</v>
      </c>
      <c r="H644" s="85">
        <f t="shared" si="136"/>
        <v>15438.9</v>
      </c>
      <c r="I644" s="86">
        <f t="shared" si="136"/>
        <v>15438.9</v>
      </c>
    </row>
    <row r="645" spans="1:9" ht="25.5" x14ac:dyDescent="0.2">
      <c r="A645" s="145" t="s">
        <v>237</v>
      </c>
      <c r="B645" s="105" t="s">
        <v>59</v>
      </c>
      <c r="C645" s="117" t="s">
        <v>360</v>
      </c>
      <c r="D645" s="100" t="s">
        <v>465</v>
      </c>
      <c r="E645" s="106"/>
      <c r="F645" s="106"/>
      <c r="G645" s="102">
        <f t="shared" ref="G645:I646" si="137">G646</f>
        <v>17999.3</v>
      </c>
      <c r="H645" s="102">
        <f t="shared" si="137"/>
        <v>15438.9</v>
      </c>
      <c r="I645" s="103">
        <f t="shared" si="137"/>
        <v>15438.9</v>
      </c>
    </row>
    <row r="646" spans="1:9" ht="25.5" x14ac:dyDescent="0.2">
      <c r="A646" s="104" t="s">
        <v>79</v>
      </c>
      <c r="B646" s="105" t="s">
        <v>59</v>
      </c>
      <c r="C646" s="117" t="s">
        <v>360</v>
      </c>
      <c r="D646" s="100" t="s">
        <v>465</v>
      </c>
      <c r="E646" s="105">
        <v>600</v>
      </c>
      <c r="F646" s="105"/>
      <c r="G646" s="102">
        <f t="shared" si="137"/>
        <v>17999.3</v>
      </c>
      <c r="H646" s="102">
        <f t="shared" si="137"/>
        <v>15438.9</v>
      </c>
      <c r="I646" s="103">
        <f t="shared" si="137"/>
        <v>15438.9</v>
      </c>
    </row>
    <row r="647" spans="1:9" x14ac:dyDescent="0.2">
      <c r="A647" s="104" t="s">
        <v>81</v>
      </c>
      <c r="B647" s="105" t="s">
        <v>59</v>
      </c>
      <c r="C647" s="117" t="s">
        <v>360</v>
      </c>
      <c r="D647" s="100" t="s">
        <v>465</v>
      </c>
      <c r="E647" s="105">
        <v>610</v>
      </c>
      <c r="F647" s="106">
        <v>900100</v>
      </c>
      <c r="G647" s="102">
        <v>17999.3</v>
      </c>
      <c r="H647" s="102">
        <v>15438.9</v>
      </c>
      <c r="I647" s="103">
        <v>15438.9</v>
      </c>
    </row>
    <row r="648" spans="1:9" x14ac:dyDescent="0.2">
      <c r="A648" s="201" t="s">
        <v>107</v>
      </c>
      <c r="B648" s="81" t="s">
        <v>59</v>
      </c>
      <c r="C648" s="131" t="s">
        <v>258</v>
      </c>
      <c r="D648" s="100"/>
      <c r="E648" s="105"/>
      <c r="F648" s="106"/>
      <c r="G648" s="85">
        <f t="shared" ref="G648:G653" si="138">G649</f>
        <v>189</v>
      </c>
      <c r="H648" s="85">
        <f>H649</f>
        <v>0</v>
      </c>
      <c r="I648" s="86">
        <f>I649</f>
        <v>0</v>
      </c>
    </row>
    <row r="649" spans="1:9" x14ac:dyDescent="0.2">
      <c r="A649" s="92" t="s">
        <v>532</v>
      </c>
      <c r="B649" s="81" t="s">
        <v>59</v>
      </c>
      <c r="C649" s="131" t="s">
        <v>258</v>
      </c>
      <c r="D649" s="78" t="s">
        <v>154</v>
      </c>
      <c r="E649" s="106"/>
      <c r="F649" s="106"/>
      <c r="G649" s="85">
        <f t="shared" si="138"/>
        <v>189</v>
      </c>
      <c r="H649" s="85">
        <f t="shared" ref="H649:I653" si="139">H650</f>
        <v>0</v>
      </c>
      <c r="I649" s="86">
        <f t="shared" si="139"/>
        <v>0</v>
      </c>
    </row>
    <row r="650" spans="1:9" x14ac:dyDescent="0.2">
      <c r="A650" s="92" t="s">
        <v>514</v>
      </c>
      <c r="B650" s="81" t="s">
        <v>59</v>
      </c>
      <c r="C650" s="131" t="s">
        <v>258</v>
      </c>
      <c r="D650" s="78" t="s">
        <v>182</v>
      </c>
      <c r="E650" s="202"/>
      <c r="F650" s="202"/>
      <c r="G650" s="85">
        <f t="shared" si="138"/>
        <v>189</v>
      </c>
      <c r="H650" s="85">
        <f t="shared" si="139"/>
        <v>0</v>
      </c>
      <c r="I650" s="86">
        <f t="shared" si="139"/>
        <v>0</v>
      </c>
    </row>
    <row r="651" spans="1:9" ht="25.5" x14ac:dyDescent="0.2">
      <c r="A651" s="119" t="s">
        <v>515</v>
      </c>
      <c r="B651" s="81" t="s">
        <v>59</v>
      </c>
      <c r="C651" s="131" t="s">
        <v>258</v>
      </c>
      <c r="D651" s="78" t="s">
        <v>516</v>
      </c>
      <c r="E651" s="110"/>
      <c r="F651" s="110"/>
      <c r="G651" s="85">
        <f t="shared" si="138"/>
        <v>189</v>
      </c>
      <c r="H651" s="85">
        <f t="shared" si="139"/>
        <v>0</v>
      </c>
      <c r="I651" s="86">
        <f t="shared" si="139"/>
        <v>0</v>
      </c>
    </row>
    <row r="652" spans="1:9" ht="38.25" x14ac:dyDescent="0.2">
      <c r="A652" s="104" t="s">
        <v>830</v>
      </c>
      <c r="B652" s="105" t="s">
        <v>59</v>
      </c>
      <c r="C652" s="137" t="s">
        <v>258</v>
      </c>
      <c r="D652" s="100" t="s">
        <v>831</v>
      </c>
      <c r="E652" s="106"/>
      <c r="F652" s="106"/>
      <c r="G652" s="102">
        <f t="shared" si="138"/>
        <v>189</v>
      </c>
      <c r="H652" s="102">
        <f t="shared" si="139"/>
        <v>0</v>
      </c>
      <c r="I652" s="103">
        <f t="shared" si="139"/>
        <v>0</v>
      </c>
    </row>
    <row r="653" spans="1:9" ht="25.5" x14ac:dyDescent="0.2">
      <c r="A653" s="203" t="s">
        <v>79</v>
      </c>
      <c r="B653" s="105" t="s">
        <v>59</v>
      </c>
      <c r="C653" s="137" t="s">
        <v>258</v>
      </c>
      <c r="D653" s="100" t="s">
        <v>831</v>
      </c>
      <c r="E653" s="200">
        <v>600</v>
      </c>
      <c r="F653" s="106"/>
      <c r="G653" s="102">
        <f t="shared" si="138"/>
        <v>189</v>
      </c>
      <c r="H653" s="102">
        <f t="shared" si="139"/>
        <v>0</v>
      </c>
      <c r="I653" s="103">
        <f t="shared" si="139"/>
        <v>0</v>
      </c>
    </row>
    <row r="654" spans="1:9" x14ac:dyDescent="0.2">
      <c r="A654" s="203" t="s">
        <v>184</v>
      </c>
      <c r="B654" s="105" t="s">
        <v>59</v>
      </c>
      <c r="C654" s="137" t="s">
        <v>258</v>
      </c>
      <c r="D654" s="100" t="s">
        <v>831</v>
      </c>
      <c r="E654" s="106">
        <v>610</v>
      </c>
      <c r="F654" s="106">
        <v>900100</v>
      </c>
      <c r="G654" s="102">
        <v>189</v>
      </c>
      <c r="H654" s="102">
        <v>0</v>
      </c>
      <c r="I654" s="103">
        <v>0</v>
      </c>
    </row>
    <row r="655" spans="1:9" x14ac:dyDescent="0.2">
      <c r="A655" s="87" t="s">
        <v>109</v>
      </c>
      <c r="B655" s="193" t="s">
        <v>59</v>
      </c>
      <c r="C655" s="88" t="s">
        <v>361</v>
      </c>
      <c r="D655" s="193"/>
      <c r="E655" s="193"/>
      <c r="F655" s="193"/>
      <c r="G655" s="85">
        <f t="shared" ref="G655:I655" si="140">G656</f>
        <v>309038.59999999998</v>
      </c>
      <c r="H655" s="85">
        <f t="shared" si="140"/>
        <v>203276.7</v>
      </c>
      <c r="I655" s="86">
        <f t="shared" si="140"/>
        <v>243272.4</v>
      </c>
    </row>
    <row r="656" spans="1:9" x14ac:dyDescent="0.2">
      <c r="A656" s="198" t="s">
        <v>110</v>
      </c>
      <c r="B656" s="90" t="s">
        <v>59</v>
      </c>
      <c r="C656" s="91" t="s">
        <v>223</v>
      </c>
      <c r="D656" s="90"/>
      <c r="E656" s="90"/>
      <c r="F656" s="90"/>
      <c r="G656" s="85">
        <f>G657+G720</f>
        <v>309038.59999999998</v>
      </c>
      <c r="H656" s="85">
        <f>H657+H720</f>
        <v>203276.7</v>
      </c>
      <c r="I656" s="86">
        <f>I657+I720</f>
        <v>243272.4</v>
      </c>
    </row>
    <row r="657" spans="1:9" x14ac:dyDescent="0.2">
      <c r="A657" s="143" t="s">
        <v>433</v>
      </c>
      <c r="B657" s="90" t="s">
        <v>59</v>
      </c>
      <c r="C657" s="91" t="s">
        <v>223</v>
      </c>
      <c r="D657" s="141" t="s">
        <v>153</v>
      </c>
      <c r="E657" s="202"/>
      <c r="F657" s="202"/>
      <c r="G657" s="85">
        <f>G658+G663+G673+G704+G715</f>
        <v>306414.3</v>
      </c>
      <c r="H657" s="85">
        <f>H658+H663+H673+H704+H715</f>
        <v>203276.7</v>
      </c>
      <c r="I657" s="86">
        <f>I658+I663+I673+I704+I715</f>
        <v>243272.4</v>
      </c>
    </row>
    <row r="658" spans="1:9" x14ac:dyDescent="0.2">
      <c r="A658" s="204" t="s">
        <v>434</v>
      </c>
      <c r="B658" s="90" t="s">
        <v>59</v>
      </c>
      <c r="C658" s="91" t="s">
        <v>223</v>
      </c>
      <c r="D658" s="205" t="s">
        <v>177</v>
      </c>
      <c r="E658" s="118"/>
      <c r="F658" s="118"/>
      <c r="G658" s="85">
        <f t="shared" ref="G658:I661" si="141">G659</f>
        <v>13729.3</v>
      </c>
      <c r="H658" s="85">
        <f t="shared" si="141"/>
        <v>14688.5</v>
      </c>
      <c r="I658" s="86">
        <f t="shared" si="141"/>
        <v>14688.5</v>
      </c>
    </row>
    <row r="659" spans="1:9" ht="29.25" customHeight="1" x14ac:dyDescent="0.2">
      <c r="A659" s="206" t="s">
        <v>224</v>
      </c>
      <c r="B659" s="90" t="s">
        <v>59</v>
      </c>
      <c r="C659" s="91" t="s">
        <v>223</v>
      </c>
      <c r="D659" s="207" t="s">
        <v>381</v>
      </c>
      <c r="E659" s="148"/>
      <c r="F659" s="148"/>
      <c r="G659" s="85">
        <f t="shared" si="141"/>
        <v>13729.3</v>
      </c>
      <c r="H659" s="85">
        <f t="shared" si="141"/>
        <v>14688.5</v>
      </c>
      <c r="I659" s="86">
        <f t="shared" si="141"/>
        <v>14688.5</v>
      </c>
    </row>
    <row r="660" spans="1:9" ht="29.25" customHeight="1" x14ac:dyDescent="0.2">
      <c r="A660" s="104" t="s">
        <v>379</v>
      </c>
      <c r="B660" s="123" t="s">
        <v>59</v>
      </c>
      <c r="C660" s="117" t="s">
        <v>223</v>
      </c>
      <c r="D660" s="151" t="s">
        <v>380</v>
      </c>
      <c r="E660" s="148"/>
      <c r="F660" s="148"/>
      <c r="G660" s="85">
        <f t="shared" si="141"/>
        <v>13729.3</v>
      </c>
      <c r="H660" s="85">
        <f t="shared" si="141"/>
        <v>14688.5</v>
      </c>
      <c r="I660" s="86">
        <f t="shared" si="141"/>
        <v>14688.5</v>
      </c>
    </row>
    <row r="661" spans="1:9" ht="25.5" x14ac:dyDescent="0.2">
      <c r="A661" s="104" t="s">
        <v>79</v>
      </c>
      <c r="B661" s="123" t="s">
        <v>59</v>
      </c>
      <c r="C661" s="117" t="s">
        <v>223</v>
      </c>
      <c r="D661" s="151" t="s">
        <v>380</v>
      </c>
      <c r="E661" s="106" t="s">
        <v>80</v>
      </c>
      <c r="F661" s="106"/>
      <c r="G661" s="102">
        <f t="shared" si="141"/>
        <v>13729.3</v>
      </c>
      <c r="H661" s="102">
        <f t="shared" si="141"/>
        <v>14688.5</v>
      </c>
      <c r="I661" s="103">
        <f t="shared" si="141"/>
        <v>14688.5</v>
      </c>
    </row>
    <row r="662" spans="1:9" x14ac:dyDescent="0.2">
      <c r="A662" s="104" t="s">
        <v>81</v>
      </c>
      <c r="B662" s="123" t="s">
        <v>59</v>
      </c>
      <c r="C662" s="117" t="s">
        <v>223</v>
      </c>
      <c r="D662" s="151" t="s">
        <v>380</v>
      </c>
      <c r="E662" s="106" t="s">
        <v>82</v>
      </c>
      <c r="F662" s="106">
        <v>900100</v>
      </c>
      <c r="G662" s="102">
        <v>13729.3</v>
      </c>
      <c r="H662" s="102">
        <v>14688.5</v>
      </c>
      <c r="I662" s="103">
        <v>14688.5</v>
      </c>
    </row>
    <row r="663" spans="1:9" x14ac:dyDescent="0.2">
      <c r="A663" s="109" t="s">
        <v>436</v>
      </c>
      <c r="B663" s="90" t="s">
        <v>59</v>
      </c>
      <c r="C663" s="91" t="s">
        <v>223</v>
      </c>
      <c r="D663" s="207" t="s">
        <v>374</v>
      </c>
      <c r="E663" s="110"/>
      <c r="F663" s="110"/>
      <c r="G663" s="85">
        <f>G664</f>
        <v>47691.5</v>
      </c>
      <c r="H663" s="85">
        <f>H664</f>
        <v>44284.2</v>
      </c>
      <c r="I663" s="86">
        <f>I664</f>
        <v>44279.9</v>
      </c>
    </row>
    <row r="664" spans="1:9" ht="25.5" x14ac:dyDescent="0.2">
      <c r="A664" s="206" t="s">
        <v>437</v>
      </c>
      <c r="B664" s="90" t="s">
        <v>59</v>
      </c>
      <c r="C664" s="91" t="s">
        <v>223</v>
      </c>
      <c r="D664" s="207" t="s">
        <v>178</v>
      </c>
      <c r="E664" s="148"/>
      <c r="F664" s="148"/>
      <c r="G664" s="85">
        <f>G665+G668</f>
        <v>47691.5</v>
      </c>
      <c r="H664" s="85">
        <f>H665+H668</f>
        <v>44284.2</v>
      </c>
      <c r="I664" s="86">
        <f>I665+I668</f>
        <v>44279.9</v>
      </c>
    </row>
    <row r="665" spans="1:9" ht="25.5" x14ac:dyDescent="0.2">
      <c r="A665" s="208" t="s">
        <v>225</v>
      </c>
      <c r="B665" s="123" t="s">
        <v>59</v>
      </c>
      <c r="C665" s="117" t="s">
        <v>223</v>
      </c>
      <c r="D665" s="100" t="s">
        <v>228</v>
      </c>
      <c r="E665" s="106"/>
      <c r="F665" s="106"/>
      <c r="G665" s="102">
        <f t="shared" ref="G665:I666" si="142">G666</f>
        <v>47321.2</v>
      </c>
      <c r="H665" s="102">
        <f t="shared" si="142"/>
        <v>43906</v>
      </c>
      <c r="I665" s="103">
        <f t="shared" si="142"/>
        <v>43906</v>
      </c>
    </row>
    <row r="666" spans="1:9" ht="25.5" x14ac:dyDescent="0.2">
      <c r="A666" s="104" t="s">
        <v>79</v>
      </c>
      <c r="B666" s="123" t="s">
        <v>59</v>
      </c>
      <c r="C666" s="117" t="s">
        <v>223</v>
      </c>
      <c r="D666" s="100" t="s">
        <v>228</v>
      </c>
      <c r="E666" s="106" t="s">
        <v>80</v>
      </c>
      <c r="F666" s="106"/>
      <c r="G666" s="102">
        <f t="shared" si="142"/>
        <v>47321.2</v>
      </c>
      <c r="H666" s="102">
        <f t="shared" si="142"/>
        <v>43906</v>
      </c>
      <c r="I666" s="103">
        <f t="shared" si="142"/>
        <v>43906</v>
      </c>
    </row>
    <row r="667" spans="1:9" x14ac:dyDescent="0.2">
      <c r="A667" s="104" t="s">
        <v>81</v>
      </c>
      <c r="B667" s="123" t="s">
        <v>59</v>
      </c>
      <c r="C667" s="117" t="s">
        <v>223</v>
      </c>
      <c r="D667" s="100" t="s">
        <v>228</v>
      </c>
      <c r="E667" s="106" t="s">
        <v>82</v>
      </c>
      <c r="F667" s="106">
        <v>900100</v>
      </c>
      <c r="G667" s="102">
        <v>47321.2</v>
      </c>
      <c r="H667" s="102">
        <v>43906</v>
      </c>
      <c r="I667" s="103">
        <v>43906</v>
      </c>
    </row>
    <row r="668" spans="1:9" ht="25.5" x14ac:dyDescent="0.2">
      <c r="A668" s="104" t="s">
        <v>438</v>
      </c>
      <c r="B668" s="123" t="s">
        <v>59</v>
      </c>
      <c r="C668" s="117" t="s">
        <v>223</v>
      </c>
      <c r="D668" s="100" t="s">
        <v>435</v>
      </c>
      <c r="E668" s="106"/>
      <c r="F668" s="106"/>
      <c r="G668" s="102">
        <f>G669</f>
        <v>370.29999999999995</v>
      </c>
      <c r="H668" s="102">
        <f>H669</f>
        <v>378.20000000000005</v>
      </c>
      <c r="I668" s="103">
        <f>I669</f>
        <v>373.9</v>
      </c>
    </row>
    <row r="669" spans="1:9" ht="25.5" x14ac:dyDescent="0.2">
      <c r="A669" s="104" t="s">
        <v>79</v>
      </c>
      <c r="B669" s="123" t="s">
        <v>59</v>
      </c>
      <c r="C669" s="117" t="s">
        <v>223</v>
      </c>
      <c r="D669" s="100" t="s">
        <v>435</v>
      </c>
      <c r="E669" s="106">
        <v>600</v>
      </c>
      <c r="F669" s="106"/>
      <c r="G669" s="102">
        <f>G670+G671+G672</f>
        <v>370.29999999999995</v>
      </c>
      <c r="H669" s="102">
        <f>H670+H671+H672</f>
        <v>378.20000000000005</v>
      </c>
      <c r="I669" s="103">
        <f>I670+I671+I672</f>
        <v>373.9</v>
      </c>
    </row>
    <row r="670" spans="1:9" x14ac:dyDescent="0.2">
      <c r="A670" s="104" t="s">
        <v>81</v>
      </c>
      <c r="B670" s="123" t="s">
        <v>59</v>
      </c>
      <c r="C670" s="117" t="s">
        <v>223</v>
      </c>
      <c r="D670" s="100" t="s">
        <v>435</v>
      </c>
      <c r="E670" s="106">
        <v>610</v>
      </c>
      <c r="F670" s="106">
        <v>900202</v>
      </c>
      <c r="G670" s="102">
        <v>159.1</v>
      </c>
      <c r="H670" s="102">
        <v>153.5</v>
      </c>
      <c r="I670" s="103">
        <v>146</v>
      </c>
    </row>
    <row r="671" spans="1:9" x14ac:dyDescent="0.2">
      <c r="A671" s="104" t="s">
        <v>81</v>
      </c>
      <c r="B671" s="123" t="s">
        <v>59</v>
      </c>
      <c r="C671" s="117" t="s">
        <v>223</v>
      </c>
      <c r="D671" s="100" t="s">
        <v>435</v>
      </c>
      <c r="E671" s="106">
        <v>610</v>
      </c>
      <c r="F671" s="106">
        <v>900302</v>
      </c>
      <c r="G671" s="102">
        <v>130.1</v>
      </c>
      <c r="H671" s="102">
        <v>141.80000000000001</v>
      </c>
      <c r="I671" s="103">
        <v>146</v>
      </c>
    </row>
    <row r="672" spans="1:9" x14ac:dyDescent="0.2">
      <c r="A672" s="104" t="s">
        <v>81</v>
      </c>
      <c r="B672" s="123" t="s">
        <v>59</v>
      </c>
      <c r="C672" s="117" t="s">
        <v>223</v>
      </c>
      <c r="D672" s="100" t="s">
        <v>435</v>
      </c>
      <c r="E672" s="106">
        <v>610</v>
      </c>
      <c r="F672" s="106">
        <v>900100</v>
      </c>
      <c r="G672" s="102">
        <v>81.099999999999994</v>
      </c>
      <c r="H672" s="102">
        <v>82.9</v>
      </c>
      <c r="I672" s="103">
        <v>81.900000000000006</v>
      </c>
    </row>
    <row r="673" spans="1:9" ht="25.5" x14ac:dyDescent="0.2">
      <c r="A673" s="116" t="s">
        <v>441</v>
      </c>
      <c r="B673" s="90" t="s">
        <v>59</v>
      </c>
      <c r="C673" s="91" t="s">
        <v>223</v>
      </c>
      <c r="D673" s="78" t="s">
        <v>179</v>
      </c>
      <c r="E673" s="202"/>
      <c r="F673" s="202"/>
      <c r="G673" s="85">
        <f>G674+G682+G695+G691+G699+G678</f>
        <v>195880.49999999997</v>
      </c>
      <c r="H673" s="85">
        <f t="shared" ref="H673:I673" si="143">H674+H682+H695+H691+H699+H678</f>
        <v>142284</v>
      </c>
      <c r="I673" s="85">
        <f t="shared" si="143"/>
        <v>142284</v>
      </c>
    </row>
    <row r="674" spans="1:9" ht="25.5" x14ac:dyDescent="0.2">
      <c r="A674" s="116" t="s">
        <v>442</v>
      </c>
      <c r="B674" s="90" t="s">
        <v>59</v>
      </c>
      <c r="C674" s="91" t="s">
        <v>223</v>
      </c>
      <c r="D674" s="78" t="s">
        <v>439</v>
      </c>
      <c r="E674" s="209"/>
      <c r="F674" s="209"/>
      <c r="G674" s="85">
        <f t="shared" ref="G674:I676" si="144">G675</f>
        <v>36</v>
      </c>
      <c r="H674" s="85">
        <f t="shared" si="144"/>
        <v>36</v>
      </c>
      <c r="I674" s="86">
        <f t="shared" si="144"/>
        <v>36</v>
      </c>
    </row>
    <row r="675" spans="1:9" x14ac:dyDescent="0.2">
      <c r="A675" s="150" t="s">
        <v>227</v>
      </c>
      <c r="B675" s="123" t="s">
        <v>59</v>
      </c>
      <c r="C675" s="117" t="s">
        <v>223</v>
      </c>
      <c r="D675" s="100" t="s">
        <v>440</v>
      </c>
      <c r="E675" s="210"/>
      <c r="F675" s="210"/>
      <c r="G675" s="102">
        <f t="shared" si="144"/>
        <v>36</v>
      </c>
      <c r="H675" s="102">
        <f t="shared" si="144"/>
        <v>36</v>
      </c>
      <c r="I675" s="103">
        <f t="shared" si="144"/>
        <v>36</v>
      </c>
    </row>
    <row r="676" spans="1:9" x14ac:dyDescent="0.2">
      <c r="A676" s="104" t="s">
        <v>111</v>
      </c>
      <c r="B676" s="123" t="s">
        <v>59</v>
      </c>
      <c r="C676" s="117" t="s">
        <v>223</v>
      </c>
      <c r="D676" s="100" t="s">
        <v>440</v>
      </c>
      <c r="E676" s="106" t="s">
        <v>112</v>
      </c>
      <c r="F676" s="210"/>
      <c r="G676" s="102">
        <f t="shared" si="144"/>
        <v>36</v>
      </c>
      <c r="H676" s="102">
        <f>H677</f>
        <v>36</v>
      </c>
      <c r="I676" s="103">
        <f>I677</f>
        <v>36</v>
      </c>
    </row>
    <row r="677" spans="1:9" x14ac:dyDescent="0.2">
      <c r="A677" s="104" t="s">
        <v>113</v>
      </c>
      <c r="B677" s="123" t="s">
        <v>59</v>
      </c>
      <c r="C677" s="117" t="s">
        <v>223</v>
      </c>
      <c r="D677" s="100" t="s">
        <v>440</v>
      </c>
      <c r="E677" s="106" t="s">
        <v>114</v>
      </c>
      <c r="F677" s="106">
        <v>900100</v>
      </c>
      <c r="G677" s="102">
        <v>36</v>
      </c>
      <c r="H677" s="102">
        <v>36</v>
      </c>
      <c r="I677" s="103">
        <v>36</v>
      </c>
    </row>
    <row r="678" spans="1:9" x14ac:dyDescent="0.2">
      <c r="A678" s="116" t="s">
        <v>932</v>
      </c>
      <c r="B678" s="90" t="s">
        <v>59</v>
      </c>
      <c r="C678" s="131" t="s">
        <v>223</v>
      </c>
      <c r="D678" s="78" t="s">
        <v>930</v>
      </c>
      <c r="E678" s="202"/>
      <c r="F678" s="202"/>
      <c r="G678" s="85">
        <f>G679</f>
        <v>3177</v>
      </c>
      <c r="H678" s="85">
        <f t="shared" ref="H678:I680" si="145">H679</f>
        <v>0</v>
      </c>
      <c r="I678" s="85">
        <f t="shared" si="145"/>
        <v>0</v>
      </c>
    </row>
    <row r="679" spans="1:9" x14ac:dyDescent="0.2">
      <c r="A679" s="150" t="s">
        <v>933</v>
      </c>
      <c r="B679" s="123" t="s">
        <v>59</v>
      </c>
      <c r="C679" s="137" t="s">
        <v>223</v>
      </c>
      <c r="D679" s="100" t="s">
        <v>931</v>
      </c>
      <c r="E679" s="211"/>
      <c r="F679" s="211"/>
      <c r="G679" s="102">
        <f>G680</f>
        <v>3177</v>
      </c>
      <c r="H679" s="102">
        <f t="shared" si="145"/>
        <v>0</v>
      </c>
      <c r="I679" s="102">
        <f t="shared" si="145"/>
        <v>0</v>
      </c>
    </row>
    <row r="680" spans="1:9" ht="25.5" x14ac:dyDescent="0.2">
      <c r="A680" s="150" t="s">
        <v>79</v>
      </c>
      <c r="B680" s="123" t="s">
        <v>59</v>
      </c>
      <c r="C680" s="137" t="s">
        <v>223</v>
      </c>
      <c r="D680" s="100" t="s">
        <v>931</v>
      </c>
      <c r="E680" s="211">
        <v>600</v>
      </c>
      <c r="F680" s="211"/>
      <c r="G680" s="102">
        <f>G681</f>
        <v>3177</v>
      </c>
      <c r="H680" s="102">
        <f t="shared" si="145"/>
        <v>0</v>
      </c>
      <c r="I680" s="102">
        <f t="shared" si="145"/>
        <v>0</v>
      </c>
    </row>
    <row r="681" spans="1:9" ht="38.25" x14ac:dyDescent="0.2">
      <c r="A681" s="150" t="s">
        <v>643</v>
      </c>
      <c r="B681" s="123" t="s">
        <v>59</v>
      </c>
      <c r="C681" s="137" t="s">
        <v>223</v>
      </c>
      <c r="D681" s="100" t="s">
        <v>931</v>
      </c>
      <c r="E681" s="211">
        <v>630</v>
      </c>
      <c r="F681" s="211">
        <v>900100</v>
      </c>
      <c r="G681" s="102">
        <v>3177</v>
      </c>
      <c r="H681" s="102">
        <v>0</v>
      </c>
      <c r="I681" s="103">
        <v>0</v>
      </c>
    </row>
    <row r="682" spans="1:9" x14ac:dyDescent="0.2">
      <c r="A682" s="104" t="s">
        <v>364</v>
      </c>
      <c r="B682" s="90" t="s">
        <v>59</v>
      </c>
      <c r="C682" s="91" t="s">
        <v>223</v>
      </c>
      <c r="D682" s="78" t="s">
        <v>443</v>
      </c>
      <c r="E682" s="106"/>
      <c r="F682" s="106"/>
      <c r="G682" s="85">
        <f>G683+G687</f>
        <v>171088.19999999998</v>
      </c>
      <c r="H682" s="85">
        <f>H683+H687</f>
        <v>131126</v>
      </c>
      <c r="I682" s="86">
        <f>I683+I687</f>
        <v>131126</v>
      </c>
    </row>
    <row r="683" spans="1:9" x14ac:dyDescent="0.2">
      <c r="A683" s="104" t="s">
        <v>226</v>
      </c>
      <c r="B683" s="123" t="s">
        <v>59</v>
      </c>
      <c r="C683" s="117" t="s">
        <v>223</v>
      </c>
      <c r="D683" s="100" t="s">
        <v>679</v>
      </c>
      <c r="E683" s="106"/>
      <c r="F683" s="106"/>
      <c r="G683" s="102">
        <f>G684</f>
        <v>33391.599999999999</v>
      </c>
      <c r="H683" s="102">
        <f>H684</f>
        <v>4746</v>
      </c>
      <c r="I683" s="103">
        <f>I684</f>
        <v>4746</v>
      </c>
    </row>
    <row r="684" spans="1:9" ht="25.5" x14ac:dyDescent="0.2">
      <c r="A684" s="104" t="s">
        <v>79</v>
      </c>
      <c r="B684" s="123" t="s">
        <v>59</v>
      </c>
      <c r="C684" s="117" t="s">
        <v>223</v>
      </c>
      <c r="D684" s="100" t="s">
        <v>679</v>
      </c>
      <c r="E684" s="106">
        <v>600</v>
      </c>
      <c r="F684" s="106"/>
      <c r="G684" s="102">
        <f>SUM(G685:G686)</f>
        <v>33391.599999999999</v>
      </c>
      <c r="H684" s="102">
        <f>SUM(H685:H686)</f>
        <v>4746</v>
      </c>
      <c r="I684" s="103">
        <f>SUM(I685:I686)</f>
        <v>4746</v>
      </c>
    </row>
    <row r="685" spans="1:9" x14ac:dyDescent="0.2">
      <c r="A685" s="104" t="s">
        <v>81</v>
      </c>
      <c r="B685" s="123" t="s">
        <v>59</v>
      </c>
      <c r="C685" s="117" t="s">
        <v>223</v>
      </c>
      <c r="D685" s="100" t="s">
        <v>679</v>
      </c>
      <c r="E685" s="106">
        <v>610</v>
      </c>
      <c r="F685" s="106">
        <v>900100</v>
      </c>
      <c r="G685" s="102">
        <v>15492.8</v>
      </c>
      <c r="H685" s="102">
        <v>2450</v>
      </c>
      <c r="I685" s="103">
        <v>2450</v>
      </c>
    </row>
    <row r="686" spans="1:9" x14ac:dyDescent="0.2">
      <c r="A686" s="104" t="s">
        <v>647</v>
      </c>
      <c r="B686" s="123" t="s">
        <v>59</v>
      </c>
      <c r="C686" s="117" t="s">
        <v>223</v>
      </c>
      <c r="D686" s="100" t="s">
        <v>679</v>
      </c>
      <c r="E686" s="106">
        <v>620</v>
      </c>
      <c r="F686" s="106">
        <v>900100</v>
      </c>
      <c r="G686" s="102">
        <v>17898.8</v>
      </c>
      <c r="H686" s="102">
        <v>2296</v>
      </c>
      <c r="I686" s="103">
        <v>2296</v>
      </c>
    </row>
    <row r="687" spans="1:9" ht="25.5" x14ac:dyDescent="0.2">
      <c r="A687" s="104" t="s">
        <v>445</v>
      </c>
      <c r="B687" s="123" t="s">
        <v>59</v>
      </c>
      <c r="C687" s="117" t="s">
        <v>223</v>
      </c>
      <c r="D687" s="100" t="s">
        <v>444</v>
      </c>
      <c r="E687" s="106"/>
      <c r="F687" s="106"/>
      <c r="G687" s="102">
        <f>G688</f>
        <v>137696.59999999998</v>
      </c>
      <c r="H687" s="102">
        <f>H688</f>
        <v>126380</v>
      </c>
      <c r="I687" s="103">
        <f>I688</f>
        <v>126380</v>
      </c>
    </row>
    <row r="688" spans="1:9" ht="25.5" x14ac:dyDescent="0.2">
      <c r="A688" s="104" t="s">
        <v>79</v>
      </c>
      <c r="B688" s="123" t="s">
        <v>59</v>
      </c>
      <c r="C688" s="117" t="s">
        <v>223</v>
      </c>
      <c r="D688" s="100" t="s">
        <v>444</v>
      </c>
      <c r="E688" s="106" t="s">
        <v>80</v>
      </c>
      <c r="F688" s="106"/>
      <c r="G688" s="102">
        <f>G689+G690</f>
        <v>137696.59999999998</v>
      </c>
      <c r="H688" s="102">
        <f>H689+H690</f>
        <v>126380</v>
      </c>
      <c r="I688" s="103">
        <f>I689+I690</f>
        <v>126380</v>
      </c>
    </row>
    <row r="689" spans="1:9" x14ac:dyDescent="0.2">
      <c r="A689" s="104" t="s">
        <v>81</v>
      </c>
      <c r="B689" s="123" t="s">
        <v>59</v>
      </c>
      <c r="C689" s="117" t="s">
        <v>223</v>
      </c>
      <c r="D689" s="100" t="s">
        <v>444</v>
      </c>
      <c r="E689" s="106" t="s">
        <v>82</v>
      </c>
      <c r="F689" s="106">
        <v>900100</v>
      </c>
      <c r="G689" s="102">
        <v>53699.199999999997</v>
      </c>
      <c r="H689" s="102">
        <v>50101</v>
      </c>
      <c r="I689" s="103">
        <v>50101</v>
      </c>
    </row>
    <row r="690" spans="1:9" x14ac:dyDescent="0.2">
      <c r="A690" s="104" t="s">
        <v>104</v>
      </c>
      <c r="B690" s="123">
        <v>901</v>
      </c>
      <c r="C690" s="117" t="s">
        <v>223</v>
      </c>
      <c r="D690" s="100" t="s">
        <v>444</v>
      </c>
      <c r="E690" s="106" t="s">
        <v>105</v>
      </c>
      <c r="F690" s="106">
        <v>900100</v>
      </c>
      <c r="G690" s="102">
        <v>83997.4</v>
      </c>
      <c r="H690" s="102">
        <v>76279</v>
      </c>
      <c r="I690" s="103">
        <v>76279</v>
      </c>
    </row>
    <row r="691" spans="1:9" ht="38.25" x14ac:dyDescent="0.2">
      <c r="A691" s="109" t="s">
        <v>902</v>
      </c>
      <c r="B691" s="90">
        <v>901</v>
      </c>
      <c r="C691" s="131" t="s">
        <v>223</v>
      </c>
      <c r="D691" s="78" t="s">
        <v>904</v>
      </c>
      <c r="E691" s="110"/>
      <c r="F691" s="110"/>
      <c r="G691" s="85">
        <f>G692</f>
        <v>2004.5</v>
      </c>
      <c r="H691" s="85">
        <f t="shared" ref="H691:I693" si="146">H692</f>
        <v>0</v>
      </c>
      <c r="I691" s="85">
        <f t="shared" si="146"/>
        <v>0</v>
      </c>
    </row>
    <row r="692" spans="1:9" ht="25.5" x14ac:dyDescent="0.2">
      <c r="A692" s="104" t="s">
        <v>903</v>
      </c>
      <c r="B692" s="123">
        <v>901</v>
      </c>
      <c r="C692" s="137" t="s">
        <v>223</v>
      </c>
      <c r="D692" s="100" t="s">
        <v>929</v>
      </c>
      <c r="E692" s="106"/>
      <c r="F692" s="106"/>
      <c r="G692" s="102">
        <f>G693</f>
        <v>2004.5</v>
      </c>
      <c r="H692" s="102">
        <f t="shared" si="146"/>
        <v>0</v>
      </c>
      <c r="I692" s="102">
        <f t="shared" si="146"/>
        <v>0</v>
      </c>
    </row>
    <row r="693" spans="1:9" ht="25.5" x14ac:dyDescent="0.2">
      <c r="A693" s="104" t="s">
        <v>79</v>
      </c>
      <c r="B693" s="123">
        <v>901</v>
      </c>
      <c r="C693" s="137" t="s">
        <v>223</v>
      </c>
      <c r="D693" s="100" t="s">
        <v>929</v>
      </c>
      <c r="E693" s="106">
        <v>600</v>
      </c>
      <c r="F693" s="106"/>
      <c r="G693" s="102">
        <f>G694</f>
        <v>2004.5</v>
      </c>
      <c r="H693" s="102">
        <f t="shared" si="146"/>
        <v>0</v>
      </c>
      <c r="I693" s="102">
        <f t="shared" si="146"/>
        <v>0</v>
      </c>
    </row>
    <row r="694" spans="1:9" x14ac:dyDescent="0.2">
      <c r="A694" s="104" t="s">
        <v>647</v>
      </c>
      <c r="B694" s="123">
        <v>901</v>
      </c>
      <c r="C694" s="137" t="s">
        <v>223</v>
      </c>
      <c r="D694" s="100" t="s">
        <v>929</v>
      </c>
      <c r="E694" s="106">
        <v>620</v>
      </c>
      <c r="F694" s="106">
        <v>900100</v>
      </c>
      <c r="G694" s="102">
        <v>2004.5</v>
      </c>
      <c r="H694" s="102">
        <v>0</v>
      </c>
      <c r="I694" s="103">
        <v>0</v>
      </c>
    </row>
    <row r="695" spans="1:9" s="161" customFormat="1" ht="29.25" customHeight="1" x14ac:dyDescent="0.2">
      <c r="A695" s="109" t="s">
        <v>844</v>
      </c>
      <c r="B695" s="90" t="s">
        <v>59</v>
      </c>
      <c r="C695" s="91" t="s">
        <v>223</v>
      </c>
      <c r="D695" s="78" t="s">
        <v>446</v>
      </c>
      <c r="E695" s="110"/>
      <c r="F695" s="110"/>
      <c r="G695" s="85">
        <f>G696</f>
        <v>11442.8</v>
      </c>
      <c r="H695" s="85">
        <f t="shared" ref="H695:I697" si="147">H696</f>
        <v>11122</v>
      </c>
      <c r="I695" s="86">
        <f t="shared" si="147"/>
        <v>11122</v>
      </c>
    </row>
    <row r="696" spans="1:9" ht="25.5" x14ac:dyDescent="0.2">
      <c r="A696" s="104" t="s">
        <v>229</v>
      </c>
      <c r="B696" s="123" t="s">
        <v>59</v>
      </c>
      <c r="C696" s="117" t="s">
        <v>223</v>
      </c>
      <c r="D696" s="100" t="s">
        <v>447</v>
      </c>
      <c r="E696" s="106"/>
      <c r="F696" s="106"/>
      <c r="G696" s="102">
        <f>G697</f>
        <v>11442.8</v>
      </c>
      <c r="H696" s="102">
        <f>H697</f>
        <v>11122</v>
      </c>
      <c r="I696" s="103">
        <f t="shared" si="147"/>
        <v>11122</v>
      </c>
    </row>
    <row r="697" spans="1:9" ht="25.5" x14ac:dyDescent="0.2">
      <c r="A697" s="104" t="s">
        <v>79</v>
      </c>
      <c r="B697" s="123" t="s">
        <v>59</v>
      </c>
      <c r="C697" s="117" t="s">
        <v>223</v>
      </c>
      <c r="D697" s="100" t="s">
        <v>447</v>
      </c>
      <c r="E697" s="106">
        <v>600</v>
      </c>
      <c r="F697" s="106"/>
      <c r="G697" s="102">
        <f>G698</f>
        <v>11442.8</v>
      </c>
      <c r="H697" s="102">
        <f>H698</f>
        <v>11122</v>
      </c>
      <c r="I697" s="103">
        <f t="shared" si="147"/>
        <v>11122</v>
      </c>
    </row>
    <row r="698" spans="1:9" x14ac:dyDescent="0.2">
      <c r="A698" s="104" t="s">
        <v>104</v>
      </c>
      <c r="B698" s="123">
        <v>901</v>
      </c>
      <c r="C698" s="117" t="s">
        <v>223</v>
      </c>
      <c r="D698" s="100" t="s">
        <v>447</v>
      </c>
      <c r="E698" s="106" t="s">
        <v>105</v>
      </c>
      <c r="F698" s="106">
        <v>900100</v>
      </c>
      <c r="G698" s="102">
        <v>11442.8</v>
      </c>
      <c r="H698" s="102">
        <v>11122</v>
      </c>
      <c r="I698" s="103">
        <v>11122</v>
      </c>
    </row>
    <row r="699" spans="1:9" s="161" customFormat="1" ht="33" customHeight="1" x14ac:dyDescent="0.2">
      <c r="A699" s="109" t="s">
        <v>923</v>
      </c>
      <c r="B699" s="90">
        <v>901</v>
      </c>
      <c r="C699" s="131" t="s">
        <v>223</v>
      </c>
      <c r="D699" s="78" t="s">
        <v>921</v>
      </c>
      <c r="E699" s="110"/>
      <c r="F699" s="110"/>
      <c r="G699" s="85">
        <f>G700</f>
        <v>8132</v>
      </c>
      <c r="H699" s="85">
        <f t="shared" ref="H699:I699" si="148">H700</f>
        <v>0</v>
      </c>
      <c r="I699" s="85">
        <f t="shared" si="148"/>
        <v>0</v>
      </c>
    </row>
    <row r="700" spans="1:9" ht="25.5" x14ac:dyDescent="0.2">
      <c r="A700" s="104" t="s">
        <v>906</v>
      </c>
      <c r="B700" s="123">
        <v>901</v>
      </c>
      <c r="C700" s="137" t="s">
        <v>223</v>
      </c>
      <c r="D700" s="100" t="s">
        <v>922</v>
      </c>
      <c r="E700" s="106"/>
      <c r="F700" s="106"/>
      <c r="G700" s="102">
        <f>G701</f>
        <v>8132</v>
      </c>
      <c r="H700" s="102">
        <f t="shared" ref="H700:I700" si="149">H701</f>
        <v>0</v>
      </c>
      <c r="I700" s="102">
        <f t="shared" si="149"/>
        <v>0</v>
      </c>
    </row>
    <row r="701" spans="1:9" ht="25.5" x14ac:dyDescent="0.2">
      <c r="A701" s="104" t="s">
        <v>79</v>
      </c>
      <c r="B701" s="123">
        <v>901</v>
      </c>
      <c r="C701" s="137" t="s">
        <v>223</v>
      </c>
      <c r="D701" s="100" t="s">
        <v>922</v>
      </c>
      <c r="E701" s="106">
        <v>600</v>
      </c>
      <c r="F701" s="106"/>
      <c r="G701" s="102">
        <f>SUM(G702:G703)</f>
        <v>8132</v>
      </c>
      <c r="H701" s="102">
        <f t="shared" ref="H701:I701" si="150">SUM(H702:H703)</f>
        <v>0</v>
      </c>
      <c r="I701" s="102">
        <f t="shared" si="150"/>
        <v>0</v>
      </c>
    </row>
    <row r="702" spans="1:9" x14ac:dyDescent="0.2">
      <c r="A702" s="104" t="s">
        <v>81</v>
      </c>
      <c r="B702" s="123">
        <v>901</v>
      </c>
      <c r="C702" s="137" t="s">
        <v>223</v>
      </c>
      <c r="D702" s="100" t="s">
        <v>922</v>
      </c>
      <c r="E702" s="106">
        <v>610</v>
      </c>
      <c r="F702" s="106">
        <v>900304</v>
      </c>
      <c r="G702" s="102">
        <v>5231.7</v>
      </c>
      <c r="H702" s="102">
        <v>0</v>
      </c>
      <c r="I702" s="103">
        <v>0</v>
      </c>
    </row>
    <row r="703" spans="1:9" x14ac:dyDescent="0.2">
      <c r="A703" s="104" t="s">
        <v>647</v>
      </c>
      <c r="B703" s="123">
        <v>901</v>
      </c>
      <c r="C703" s="137" t="s">
        <v>223</v>
      </c>
      <c r="D703" s="100" t="s">
        <v>922</v>
      </c>
      <c r="E703" s="106">
        <v>620</v>
      </c>
      <c r="F703" s="106">
        <v>900304</v>
      </c>
      <c r="G703" s="102">
        <v>2900.3</v>
      </c>
      <c r="H703" s="102"/>
      <c r="I703" s="103"/>
    </row>
    <row r="704" spans="1:9" ht="25.5" x14ac:dyDescent="0.2">
      <c r="A704" s="109" t="s">
        <v>724</v>
      </c>
      <c r="B704" s="90">
        <v>901</v>
      </c>
      <c r="C704" s="131" t="s">
        <v>223</v>
      </c>
      <c r="D704" s="78" t="s">
        <v>721</v>
      </c>
      <c r="E704" s="110"/>
      <c r="F704" s="110"/>
      <c r="G704" s="85">
        <f>G705</f>
        <v>46733</v>
      </c>
      <c r="H704" s="85">
        <f>H705</f>
        <v>0</v>
      </c>
      <c r="I704" s="86">
        <f>I705</f>
        <v>40000</v>
      </c>
    </row>
    <row r="705" spans="1:9" ht="38.25" x14ac:dyDescent="0.2">
      <c r="A705" s="104" t="s">
        <v>725</v>
      </c>
      <c r="B705" s="123">
        <v>901</v>
      </c>
      <c r="C705" s="137" t="s">
        <v>223</v>
      </c>
      <c r="D705" s="100" t="s">
        <v>722</v>
      </c>
      <c r="E705" s="106"/>
      <c r="F705" s="106"/>
      <c r="G705" s="102">
        <f>G706+G709</f>
        <v>46733</v>
      </c>
      <c r="H705" s="102">
        <f>H706+H709</f>
        <v>0</v>
      </c>
      <c r="I705" s="103">
        <f>I706+I709</f>
        <v>40000</v>
      </c>
    </row>
    <row r="706" spans="1:9" ht="25.5" x14ac:dyDescent="0.2">
      <c r="A706" s="104" t="s">
        <v>856</v>
      </c>
      <c r="B706" s="123">
        <v>901</v>
      </c>
      <c r="C706" s="137" t="s">
        <v>223</v>
      </c>
      <c r="D706" s="100" t="s">
        <v>855</v>
      </c>
      <c r="E706" s="106"/>
      <c r="F706" s="106"/>
      <c r="G706" s="102">
        <f t="shared" ref="G706:I707" si="151">G707</f>
        <v>6733</v>
      </c>
      <c r="H706" s="102">
        <f t="shared" si="151"/>
        <v>0</v>
      </c>
      <c r="I706" s="103">
        <f t="shared" si="151"/>
        <v>0</v>
      </c>
    </row>
    <row r="707" spans="1:9" ht="25.5" x14ac:dyDescent="0.2">
      <c r="A707" s="104" t="s">
        <v>79</v>
      </c>
      <c r="B707" s="123">
        <v>901</v>
      </c>
      <c r="C707" s="137" t="s">
        <v>223</v>
      </c>
      <c r="D707" s="100" t="s">
        <v>855</v>
      </c>
      <c r="E707" s="106">
        <v>600</v>
      </c>
      <c r="F707" s="106"/>
      <c r="G707" s="102">
        <f t="shared" si="151"/>
        <v>6733</v>
      </c>
      <c r="H707" s="102">
        <f t="shared" si="151"/>
        <v>0</v>
      </c>
      <c r="I707" s="103">
        <f t="shared" si="151"/>
        <v>0</v>
      </c>
    </row>
    <row r="708" spans="1:9" x14ac:dyDescent="0.2">
      <c r="A708" s="104" t="s">
        <v>647</v>
      </c>
      <c r="B708" s="123">
        <v>901</v>
      </c>
      <c r="C708" s="137" t="s">
        <v>223</v>
      </c>
      <c r="D708" s="100" t="s">
        <v>855</v>
      </c>
      <c r="E708" s="106">
        <v>620</v>
      </c>
      <c r="F708" s="106">
        <v>900100</v>
      </c>
      <c r="G708" s="102">
        <v>6733</v>
      </c>
      <c r="H708" s="102">
        <v>0</v>
      </c>
      <c r="I708" s="103">
        <v>0</v>
      </c>
    </row>
    <row r="709" spans="1:9" ht="25.5" x14ac:dyDescent="0.2">
      <c r="A709" s="104" t="s">
        <v>726</v>
      </c>
      <c r="B709" s="123">
        <v>901</v>
      </c>
      <c r="C709" s="137" t="s">
        <v>223</v>
      </c>
      <c r="D709" s="100" t="s">
        <v>723</v>
      </c>
      <c r="E709" s="106"/>
      <c r="F709" s="106"/>
      <c r="G709" s="102">
        <f>G710</f>
        <v>40000</v>
      </c>
      <c r="H709" s="102">
        <f>H710</f>
        <v>0</v>
      </c>
      <c r="I709" s="103">
        <f>I710</f>
        <v>40000</v>
      </c>
    </row>
    <row r="710" spans="1:9" ht="25.5" x14ac:dyDescent="0.2">
      <c r="A710" s="104" t="s">
        <v>79</v>
      </c>
      <c r="B710" s="123">
        <v>901</v>
      </c>
      <c r="C710" s="137" t="s">
        <v>223</v>
      </c>
      <c r="D710" s="100" t="s">
        <v>723</v>
      </c>
      <c r="E710" s="106">
        <v>600</v>
      </c>
      <c r="F710" s="106"/>
      <c r="G710" s="102">
        <f>SUM(G711:G714)</f>
        <v>40000</v>
      </c>
      <c r="H710" s="102">
        <f>SUM(H711:H714)</f>
        <v>0</v>
      </c>
      <c r="I710" s="103">
        <f>SUM(I711:I714)</f>
        <v>40000</v>
      </c>
    </row>
    <row r="711" spans="1:9" x14ac:dyDescent="0.2">
      <c r="A711" s="104" t="s">
        <v>81</v>
      </c>
      <c r="B711" s="123">
        <v>901</v>
      </c>
      <c r="C711" s="137" t="s">
        <v>223</v>
      </c>
      <c r="D711" s="100" t="s">
        <v>723</v>
      </c>
      <c r="E711" s="106">
        <v>610</v>
      </c>
      <c r="F711" s="106">
        <v>900302</v>
      </c>
      <c r="G711" s="102">
        <v>0</v>
      </c>
      <c r="H711" s="102">
        <v>0</v>
      </c>
      <c r="I711" s="103">
        <v>20000</v>
      </c>
    </row>
    <row r="712" spans="1:9" x14ac:dyDescent="0.2">
      <c r="A712" s="104" t="s">
        <v>81</v>
      </c>
      <c r="B712" s="123">
        <v>901</v>
      </c>
      <c r="C712" s="137" t="s">
        <v>223</v>
      </c>
      <c r="D712" s="100" t="s">
        <v>723</v>
      </c>
      <c r="E712" s="106">
        <v>610</v>
      </c>
      <c r="F712" s="106">
        <v>900100</v>
      </c>
      <c r="G712" s="102">
        <v>0</v>
      </c>
      <c r="H712" s="102">
        <v>0</v>
      </c>
      <c r="I712" s="103">
        <v>20000</v>
      </c>
    </row>
    <row r="713" spans="1:9" x14ac:dyDescent="0.2">
      <c r="A713" s="104" t="s">
        <v>647</v>
      </c>
      <c r="B713" s="123">
        <v>901</v>
      </c>
      <c r="C713" s="137" t="s">
        <v>223</v>
      </c>
      <c r="D713" s="100" t="s">
        <v>723</v>
      </c>
      <c r="E713" s="106">
        <v>620</v>
      </c>
      <c r="F713" s="106">
        <v>900302</v>
      </c>
      <c r="G713" s="102">
        <v>20000</v>
      </c>
      <c r="H713" s="102">
        <v>0</v>
      </c>
      <c r="I713" s="103">
        <v>0</v>
      </c>
    </row>
    <row r="714" spans="1:9" x14ac:dyDescent="0.2">
      <c r="A714" s="104" t="s">
        <v>647</v>
      </c>
      <c r="B714" s="123">
        <v>901</v>
      </c>
      <c r="C714" s="137" t="s">
        <v>223</v>
      </c>
      <c r="D714" s="100" t="s">
        <v>723</v>
      </c>
      <c r="E714" s="106">
        <v>620</v>
      </c>
      <c r="F714" s="106">
        <v>900100</v>
      </c>
      <c r="G714" s="102">
        <v>20000</v>
      </c>
      <c r="H714" s="102">
        <v>0</v>
      </c>
      <c r="I714" s="103">
        <v>0</v>
      </c>
    </row>
    <row r="715" spans="1:9" x14ac:dyDescent="0.2">
      <c r="A715" s="116" t="s">
        <v>108</v>
      </c>
      <c r="B715" s="90" t="s">
        <v>59</v>
      </c>
      <c r="C715" s="91" t="s">
        <v>223</v>
      </c>
      <c r="D715" s="78" t="s">
        <v>298</v>
      </c>
      <c r="E715" s="209"/>
      <c r="F715" s="209"/>
      <c r="G715" s="85">
        <f t="shared" ref="G715:I718" si="152">G716</f>
        <v>2380</v>
      </c>
      <c r="H715" s="85">
        <f t="shared" si="152"/>
        <v>2020</v>
      </c>
      <c r="I715" s="86">
        <f t="shared" si="152"/>
        <v>2020</v>
      </c>
    </row>
    <row r="716" spans="1:9" ht="25.5" x14ac:dyDescent="0.2">
      <c r="A716" s="95" t="s">
        <v>323</v>
      </c>
      <c r="B716" s="90" t="s">
        <v>59</v>
      </c>
      <c r="C716" s="91" t="s">
        <v>223</v>
      </c>
      <c r="D716" s="78" t="s">
        <v>299</v>
      </c>
      <c r="E716" s="209"/>
      <c r="F716" s="209"/>
      <c r="G716" s="85">
        <f>G717</f>
        <v>2380</v>
      </c>
      <c r="H716" s="85">
        <f t="shared" si="152"/>
        <v>2020</v>
      </c>
      <c r="I716" s="86">
        <f t="shared" si="152"/>
        <v>2020</v>
      </c>
    </row>
    <row r="717" spans="1:9" x14ac:dyDescent="0.2">
      <c r="A717" s="145" t="s">
        <v>226</v>
      </c>
      <c r="B717" s="123" t="s">
        <v>59</v>
      </c>
      <c r="C717" s="117" t="s">
        <v>223</v>
      </c>
      <c r="D717" s="100" t="s">
        <v>448</v>
      </c>
      <c r="E717" s="210"/>
      <c r="F717" s="210"/>
      <c r="G717" s="102">
        <f>G718</f>
        <v>2380</v>
      </c>
      <c r="H717" s="102">
        <f>H718</f>
        <v>2020</v>
      </c>
      <c r="I717" s="103">
        <f t="shared" si="152"/>
        <v>2020</v>
      </c>
    </row>
    <row r="718" spans="1:9" x14ac:dyDescent="0.2">
      <c r="A718" s="104" t="s">
        <v>68</v>
      </c>
      <c r="B718" s="123" t="s">
        <v>59</v>
      </c>
      <c r="C718" s="117" t="s">
        <v>223</v>
      </c>
      <c r="D718" s="100" t="s">
        <v>448</v>
      </c>
      <c r="E718" s="106" t="s">
        <v>69</v>
      </c>
      <c r="F718" s="106"/>
      <c r="G718" s="102">
        <f>G719</f>
        <v>2380</v>
      </c>
      <c r="H718" s="102">
        <f>H719</f>
        <v>2020</v>
      </c>
      <c r="I718" s="103">
        <f t="shared" si="152"/>
        <v>2020</v>
      </c>
    </row>
    <row r="719" spans="1:9" ht="25.5" x14ac:dyDescent="0.2">
      <c r="A719" s="104" t="s">
        <v>70</v>
      </c>
      <c r="B719" s="123" t="s">
        <v>59</v>
      </c>
      <c r="C719" s="117" t="s">
        <v>223</v>
      </c>
      <c r="D719" s="100" t="s">
        <v>448</v>
      </c>
      <c r="E719" s="106" t="s">
        <v>71</v>
      </c>
      <c r="F719" s="106">
        <v>900100</v>
      </c>
      <c r="G719" s="102">
        <v>2380</v>
      </c>
      <c r="H719" s="102">
        <v>2020</v>
      </c>
      <c r="I719" s="103">
        <v>2020</v>
      </c>
    </row>
    <row r="720" spans="1:9" ht="46.5" customHeight="1" x14ac:dyDescent="0.2">
      <c r="A720" s="116" t="s">
        <v>468</v>
      </c>
      <c r="B720" s="90" t="s">
        <v>59</v>
      </c>
      <c r="C720" s="131" t="s">
        <v>223</v>
      </c>
      <c r="D720" s="78" t="s">
        <v>156</v>
      </c>
      <c r="E720" s="106"/>
      <c r="F720" s="106"/>
      <c r="G720" s="85">
        <f>G721</f>
        <v>2624.3</v>
      </c>
      <c r="H720" s="85">
        <f t="shared" ref="H720:I723" si="153">H721</f>
        <v>0</v>
      </c>
      <c r="I720" s="86">
        <f t="shared" si="153"/>
        <v>0</v>
      </c>
    </row>
    <row r="721" spans="1:9" x14ac:dyDescent="0.2">
      <c r="A721" s="109" t="s">
        <v>890</v>
      </c>
      <c r="B721" s="90" t="s">
        <v>59</v>
      </c>
      <c r="C721" s="131" t="s">
        <v>223</v>
      </c>
      <c r="D721" s="78" t="s">
        <v>887</v>
      </c>
      <c r="E721" s="110"/>
      <c r="F721" s="110"/>
      <c r="G721" s="181">
        <f>G722</f>
        <v>2624.3</v>
      </c>
      <c r="H721" s="181">
        <f t="shared" si="153"/>
        <v>0</v>
      </c>
      <c r="I721" s="182">
        <f t="shared" si="153"/>
        <v>0</v>
      </c>
    </row>
    <row r="722" spans="1:9" ht="28.5" customHeight="1" x14ac:dyDescent="0.2">
      <c r="A722" s="109" t="s">
        <v>891</v>
      </c>
      <c r="B722" s="90" t="s">
        <v>59</v>
      </c>
      <c r="C722" s="131" t="s">
        <v>223</v>
      </c>
      <c r="D722" s="78" t="s">
        <v>888</v>
      </c>
      <c r="E722" s="110"/>
      <c r="F722" s="110"/>
      <c r="G722" s="181">
        <f>G723</f>
        <v>2624.3</v>
      </c>
      <c r="H722" s="181">
        <f t="shared" si="153"/>
        <v>0</v>
      </c>
      <c r="I722" s="182">
        <f t="shared" si="153"/>
        <v>0</v>
      </c>
    </row>
    <row r="723" spans="1:9" ht="30" customHeight="1" x14ac:dyDescent="0.2">
      <c r="A723" s="104" t="s">
        <v>892</v>
      </c>
      <c r="B723" s="123" t="s">
        <v>59</v>
      </c>
      <c r="C723" s="137" t="s">
        <v>223</v>
      </c>
      <c r="D723" s="100" t="s">
        <v>889</v>
      </c>
      <c r="E723" s="106"/>
      <c r="F723" s="106"/>
      <c r="G723" s="183">
        <f>G724</f>
        <v>2624.3</v>
      </c>
      <c r="H723" s="183">
        <f t="shared" si="153"/>
        <v>0</v>
      </c>
      <c r="I723" s="184">
        <f t="shared" si="153"/>
        <v>0</v>
      </c>
    </row>
    <row r="724" spans="1:9" ht="25.5" customHeight="1" x14ac:dyDescent="0.2">
      <c r="A724" s="104" t="s">
        <v>79</v>
      </c>
      <c r="B724" s="123" t="s">
        <v>59</v>
      </c>
      <c r="C724" s="137" t="s">
        <v>223</v>
      </c>
      <c r="D724" s="100" t="s">
        <v>889</v>
      </c>
      <c r="E724" s="106">
        <v>600</v>
      </c>
      <c r="F724" s="106"/>
      <c r="G724" s="183">
        <f>G725+G726+G727+G728+G729+G730</f>
        <v>2624.3</v>
      </c>
      <c r="H724" s="183">
        <f>H725+H726+H727+H728+H729+H730</f>
        <v>0</v>
      </c>
      <c r="I724" s="184">
        <f>I725+I726+I727+I728+I729+I730</f>
        <v>0</v>
      </c>
    </row>
    <row r="725" spans="1:9" x14ac:dyDescent="0.2">
      <c r="A725" s="104" t="s">
        <v>81</v>
      </c>
      <c r="B725" s="123" t="s">
        <v>59</v>
      </c>
      <c r="C725" s="137" t="s">
        <v>223</v>
      </c>
      <c r="D725" s="100" t="s">
        <v>889</v>
      </c>
      <c r="E725" s="106">
        <v>610</v>
      </c>
      <c r="F725" s="106">
        <v>900302</v>
      </c>
      <c r="G725" s="183">
        <v>1443.4</v>
      </c>
      <c r="H725" s="183">
        <v>0</v>
      </c>
      <c r="I725" s="184">
        <v>0</v>
      </c>
    </row>
    <row r="726" spans="1:9" x14ac:dyDescent="0.2">
      <c r="A726" s="104" t="s">
        <v>81</v>
      </c>
      <c r="B726" s="123" t="s">
        <v>59</v>
      </c>
      <c r="C726" s="137" t="s">
        <v>223</v>
      </c>
      <c r="D726" s="100" t="s">
        <v>889</v>
      </c>
      <c r="E726" s="106">
        <v>610</v>
      </c>
      <c r="F726" s="106">
        <v>900900</v>
      </c>
      <c r="G726" s="183">
        <v>18.5</v>
      </c>
      <c r="H726" s="183">
        <v>0</v>
      </c>
      <c r="I726" s="184">
        <v>0</v>
      </c>
    </row>
    <row r="727" spans="1:9" x14ac:dyDescent="0.2">
      <c r="A727" s="104" t="s">
        <v>81</v>
      </c>
      <c r="B727" s="123" t="s">
        <v>59</v>
      </c>
      <c r="C727" s="137" t="s">
        <v>223</v>
      </c>
      <c r="D727" s="100" t="s">
        <v>889</v>
      </c>
      <c r="E727" s="106">
        <v>610</v>
      </c>
      <c r="F727" s="106">
        <v>900100</v>
      </c>
      <c r="G727" s="183">
        <v>386.2</v>
      </c>
      <c r="H727" s="183">
        <v>0</v>
      </c>
      <c r="I727" s="184">
        <v>0</v>
      </c>
    </row>
    <row r="728" spans="1:9" x14ac:dyDescent="0.2">
      <c r="A728" s="104" t="s">
        <v>104</v>
      </c>
      <c r="B728" s="123" t="s">
        <v>59</v>
      </c>
      <c r="C728" s="137" t="s">
        <v>223</v>
      </c>
      <c r="D728" s="100" t="s">
        <v>889</v>
      </c>
      <c r="E728" s="106">
        <v>620</v>
      </c>
      <c r="F728" s="106">
        <v>900302</v>
      </c>
      <c r="G728" s="183">
        <v>606.20000000000005</v>
      </c>
      <c r="H728" s="183">
        <v>0</v>
      </c>
      <c r="I728" s="184">
        <v>0</v>
      </c>
    </row>
    <row r="729" spans="1:9" x14ac:dyDescent="0.2">
      <c r="A729" s="104" t="s">
        <v>104</v>
      </c>
      <c r="B729" s="123" t="s">
        <v>59</v>
      </c>
      <c r="C729" s="137" t="s">
        <v>223</v>
      </c>
      <c r="D729" s="100" t="s">
        <v>889</v>
      </c>
      <c r="E729" s="106">
        <v>620</v>
      </c>
      <c r="F729" s="106">
        <v>900900</v>
      </c>
      <c r="G729" s="183">
        <v>7.8</v>
      </c>
      <c r="H729" s="183">
        <v>0</v>
      </c>
      <c r="I729" s="184">
        <v>0</v>
      </c>
    </row>
    <row r="730" spans="1:9" x14ac:dyDescent="0.2">
      <c r="A730" s="104" t="s">
        <v>104</v>
      </c>
      <c r="B730" s="123" t="s">
        <v>59</v>
      </c>
      <c r="C730" s="137" t="s">
        <v>223</v>
      </c>
      <c r="D730" s="100" t="s">
        <v>889</v>
      </c>
      <c r="E730" s="106">
        <v>620</v>
      </c>
      <c r="F730" s="106">
        <v>900100</v>
      </c>
      <c r="G730" s="183">
        <v>162.19999999999999</v>
      </c>
      <c r="H730" s="183">
        <v>0</v>
      </c>
      <c r="I730" s="184">
        <v>0</v>
      </c>
    </row>
    <row r="731" spans="1:9" x14ac:dyDescent="0.2">
      <c r="A731" s="87" t="s">
        <v>117</v>
      </c>
      <c r="B731" s="193" t="s">
        <v>59</v>
      </c>
      <c r="C731" s="88" t="s">
        <v>362</v>
      </c>
      <c r="D731" s="193"/>
      <c r="E731" s="193"/>
      <c r="F731" s="193"/>
      <c r="G731" s="85">
        <f>G732+G739</f>
        <v>17356</v>
      </c>
      <c r="H731" s="85">
        <f>H732+H739</f>
        <v>17348.3</v>
      </c>
      <c r="I731" s="86">
        <f>I732+I739</f>
        <v>17348.3</v>
      </c>
    </row>
    <row r="732" spans="1:9" x14ac:dyDescent="0.2">
      <c r="A732" s="87" t="s">
        <v>118</v>
      </c>
      <c r="B732" s="94" t="s">
        <v>59</v>
      </c>
      <c r="C732" s="126" t="s">
        <v>329</v>
      </c>
      <c r="D732" s="193"/>
      <c r="E732" s="193"/>
      <c r="F732" s="193"/>
      <c r="G732" s="85">
        <f>G733</f>
        <v>12654.3</v>
      </c>
      <c r="H732" s="85">
        <f t="shared" ref="H732:I737" si="154">H733</f>
        <v>12788.3</v>
      </c>
      <c r="I732" s="86">
        <f t="shared" si="154"/>
        <v>12788.3</v>
      </c>
    </row>
    <row r="733" spans="1:9" x14ac:dyDescent="0.2">
      <c r="A733" s="92" t="s">
        <v>532</v>
      </c>
      <c r="B733" s="94" t="s">
        <v>59</v>
      </c>
      <c r="C733" s="126" t="s">
        <v>329</v>
      </c>
      <c r="D733" s="78" t="s">
        <v>154</v>
      </c>
      <c r="E733" s="108"/>
      <c r="F733" s="108"/>
      <c r="G733" s="85">
        <f>G734</f>
        <v>12654.3</v>
      </c>
      <c r="H733" s="85">
        <f t="shared" si="154"/>
        <v>12788.3</v>
      </c>
      <c r="I733" s="86">
        <f t="shared" si="154"/>
        <v>12788.3</v>
      </c>
    </row>
    <row r="734" spans="1:9" x14ac:dyDescent="0.2">
      <c r="A734" s="92" t="s">
        <v>533</v>
      </c>
      <c r="B734" s="94" t="s">
        <v>59</v>
      </c>
      <c r="C734" s="126" t="s">
        <v>329</v>
      </c>
      <c r="D734" s="78" t="s">
        <v>176</v>
      </c>
      <c r="E734" s="202"/>
      <c r="F734" s="202"/>
      <c r="G734" s="85">
        <f>G735</f>
        <v>12654.3</v>
      </c>
      <c r="H734" s="85">
        <f t="shared" si="154"/>
        <v>12788.3</v>
      </c>
      <c r="I734" s="86">
        <f t="shared" si="154"/>
        <v>12788.3</v>
      </c>
    </row>
    <row r="735" spans="1:9" ht="25.5" x14ac:dyDescent="0.2">
      <c r="A735" s="92" t="s">
        <v>534</v>
      </c>
      <c r="B735" s="94" t="s">
        <v>59</v>
      </c>
      <c r="C735" s="126" t="s">
        <v>329</v>
      </c>
      <c r="D735" s="78" t="s">
        <v>530</v>
      </c>
      <c r="E735" s="110"/>
      <c r="F735" s="110"/>
      <c r="G735" s="85">
        <f t="shared" ref="G735:H737" si="155">G736</f>
        <v>12654.3</v>
      </c>
      <c r="H735" s="85">
        <f t="shared" si="155"/>
        <v>12788.3</v>
      </c>
      <c r="I735" s="86">
        <f t="shared" si="154"/>
        <v>12788.3</v>
      </c>
    </row>
    <row r="736" spans="1:9" ht="25.5" x14ac:dyDescent="0.2">
      <c r="A736" s="120" t="s">
        <v>331</v>
      </c>
      <c r="B736" s="124" t="s">
        <v>59</v>
      </c>
      <c r="C736" s="125" t="s">
        <v>329</v>
      </c>
      <c r="D736" s="100" t="s">
        <v>531</v>
      </c>
      <c r="E736" s="106"/>
      <c r="F736" s="106"/>
      <c r="G736" s="102">
        <f t="shared" si="155"/>
        <v>12654.3</v>
      </c>
      <c r="H736" s="102">
        <f t="shared" si="155"/>
        <v>12788.3</v>
      </c>
      <c r="I736" s="103">
        <f t="shared" si="154"/>
        <v>12788.3</v>
      </c>
    </row>
    <row r="737" spans="1:9" x14ac:dyDescent="0.2">
      <c r="A737" s="104" t="s">
        <v>111</v>
      </c>
      <c r="B737" s="124" t="s">
        <v>59</v>
      </c>
      <c r="C737" s="125" t="s">
        <v>329</v>
      </c>
      <c r="D737" s="100" t="s">
        <v>531</v>
      </c>
      <c r="E737" s="106" t="s">
        <v>112</v>
      </c>
      <c r="F737" s="106"/>
      <c r="G737" s="102">
        <f t="shared" si="155"/>
        <v>12654.3</v>
      </c>
      <c r="H737" s="102">
        <f t="shared" si="155"/>
        <v>12788.3</v>
      </c>
      <c r="I737" s="103">
        <f t="shared" si="154"/>
        <v>12788.3</v>
      </c>
    </row>
    <row r="738" spans="1:9" x14ac:dyDescent="0.2">
      <c r="A738" s="104" t="s">
        <v>120</v>
      </c>
      <c r="B738" s="124" t="s">
        <v>59</v>
      </c>
      <c r="C738" s="125" t="s">
        <v>329</v>
      </c>
      <c r="D738" s="100" t="s">
        <v>531</v>
      </c>
      <c r="E738" s="106">
        <v>310</v>
      </c>
      <c r="F738" s="106">
        <v>900100</v>
      </c>
      <c r="G738" s="180">
        <v>12654.3</v>
      </c>
      <c r="H738" s="180">
        <v>12788.3</v>
      </c>
      <c r="I738" s="173">
        <v>12788.3</v>
      </c>
    </row>
    <row r="739" spans="1:9" x14ac:dyDescent="0.2">
      <c r="A739" s="87" t="s">
        <v>119</v>
      </c>
      <c r="B739" s="94" t="s">
        <v>59</v>
      </c>
      <c r="C739" s="126" t="s">
        <v>327</v>
      </c>
      <c r="D739" s="193"/>
      <c r="E739" s="193"/>
      <c r="F739" s="193"/>
      <c r="G739" s="85">
        <f>G740+G746</f>
        <v>4701.7</v>
      </c>
      <c r="H739" s="85">
        <f>H740+H746</f>
        <v>4560</v>
      </c>
      <c r="I739" s="86">
        <f>I740+I746</f>
        <v>4560</v>
      </c>
    </row>
    <row r="740" spans="1:9" x14ac:dyDescent="0.2">
      <c r="A740" s="157" t="s">
        <v>191</v>
      </c>
      <c r="B740" s="93" t="s">
        <v>59</v>
      </c>
      <c r="C740" s="126" t="s">
        <v>327</v>
      </c>
      <c r="D740" s="141" t="s">
        <v>150</v>
      </c>
      <c r="E740" s="93"/>
      <c r="F740" s="93"/>
      <c r="G740" s="85">
        <f>G741</f>
        <v>3633</v>
      </c>
      <c r="H740" s="85">
        <f t="shared" ref="H740:I744" si="156">H741</f>
        <v>4080</v>
      </c>
      <c r="I740" s="86">
        <f t="shared" si="156"/>
        <v>4080</v>
      </c>
    </row>
    <row r="741" spans="1:9" x14ac:dyDescent="0.2">
      <c r="A741" s="109" t="s">
        <v>192</v>
      </c>
      <c r="B741" s="94" t="s">
        <v>59</v>
      </c>
      <c r="C741" s="126" t="s">
        <v>327</v>
      </c>
      <c r="D741" s="141" t="s">
        <v>186</v>
      </c>
      <c r="E741" s="108"/>
      <c r="F741" s="108"/>
      <c r="G741" s="85">
        <f t="shared" ref="G741:H744" si="157">G742</f>
        <v>3633</v>
      </c>
      <c r="H741" s="85">
        <f t="shared" si="157"/>
        <v>4080</v>
      </c>
      <c r="I741" s="86">
        <f t="shared" si="156"/>
        <v>4080</v>
      </c>
    </row>
    <row r="742" spans="1:9" x14ac:dyDescent="0.2">
      <c r="A742" s="116" t="s">
        <v>193</v>
      </c>
      <c r="B742" s="96" t="s">
        <v>59</v>
      </c>
      <c r="C742" s="126" t="s">
        <v>327</v>
      </c>
      <c r="D742" s="78" t="s">
        <v>521</v>
      </c>
      <c r="E742" s="108"/>
      <c r="F742" s="108"/>
      <c r="G742" s="85">
        <f t="shared" si="157"/>
        <v>3633</v>
      </c>
      <c r="H742" s="85">
        <f t="shared" si="157"/>
        <v>4080</v>
      </c>
      <c r="I742" s="86">
        <f t="shared" si="156"/>
        <v>4080</v>
      </c>
    </row>
    <row r="743" spans="1:9" ht="41.25" customHeight="1" x14ac:dyDescent="0.2">
      <c r="A743" s="145" t="s">
        <v>786</v>
      </c>
      <c r="B743" s="98" t="s">
        <v>59</v>
      </c>
      <c r="C743" s="125" t="s">
        <v>327</v>
      </c>
      <c r="D743" s="100" t="s">
        <v>522</v>
      </c>
      <c r="E743" s="212"/>
      <c r="F743" s="212"/>
      <c r="G743" s="102">
        <f t="shared" si="157"/>
        <v>3633</v>
      </c>
      <c r="H743" s="102">
        <f t="shared" si="157"/>
        <v>4080</v>
      </c>
      <c r="I743" s="103">
        <f t="shared" si="156"/>
        <v>4080</v>
      </c>
    </row>
    <row r="744" spans="1:9" x14ac:dyDescent="0.2">
      <c r="A744" s="104" t="s">
        <v>111</v>
      </c>
      <c r="B744" s="105" t="s">
        <v>59</v>
      </c>
      <c r="C744" s="125" t="s">
        <v>327</v>
      </c>
      <c r="D744" s="100" t="s">
        <v>522</v>
      </c>
      <c r="E744" s="106" t="s">
        <v>112</v>
      </c>
      <c r="F744" s="212"/>
      <c r="G744" s="102">
        <f t="shared" si="157"/>
        <v>3633</v>
      </c>
      <c r="H744" s="102">
        <f t="shared" si="157"/>
        <v>4080</v>
      </c>
      <c r="I744" s="103">
        <f t="shared" si="156"/>
        <v>4080</v>
      </c>
    </row>
    <row r="745" spans="1:9" x14ac:dyDescent="0.2">
      <c r="A745" s="104" t="s">
        <v>115</v>
      </c>
      <c r="B745" s="105" t="s">
        <v>59</v>
      </c>
      <c r="C745" s="125" t="s">
        <v>327</v>
      </c>
      <c r="D745" s="100" t="s">
        <v>522</v>
      </c>
      <c r="E745" s="106" t="s">
        <v>116</v>
      </c>
      <c r="F745" s="106">
        <v>900100</v>
      </c>
      <c r="G745" s="102">
        <v>3633</v>
      </c>
      <c r="H745" s="102">
        <v>4080</v>
      </c>
      <c r="I745" s="103">
        <v>4080</v>
      </c>
    </row>
    <row r="746" spans="1:9" x14ac:dyDescent="0.2">
      <c r="A746" s="87" t="s">
        <v>330</v>
      </c>
      <c r="B746" s="94" t="s">
        <v>59</v>
      </c>
      <c r="C746" s="126" t="s">
        <v>327</v>
      </c>
      <c r="D746" s="78" t="s">
        <v>154</v>
      </c>
      <c r="E746" s="164"/>
      <c r="F746" s="164"/>
      <c r="G746" s="85">
        <f>G747+G754</f>
        <v>1068.7</v>
      </c>
      <c r="H746" s="85">
        <f>H747+H754</f>
        <v>480</v>
      </c>
      <c r="I746" s="86">
        <f>I747+I754</f>
        <v>480</v>
      </c>
    </row>
    <row r="747" spans="1:9" x14ac:dyDescent="0.2">
      <c r="A747" s="92" t="s">
        <v>533</v>
      </c>
      <c r="B747" s="94" t="s">
        <v>59</v>
      </c>
      <c r="C747" s="126" t="s">
        <v>327</v>
      </c>
      <c r="D747" s="78" t="s">
        <v>176</v>
      </c>
      <c r="E747" s="202"/>
      <c r="F747" s="202"/>
      <c r="G747" s="85">
        <f t="shared" ref="G747:I748" si="158">G748</f>
        <v>1068.7</v>
      </c>
      <c r="H747" s="85">
        <f t="shared" si="158"/>
        <v>0</v>
      </c>
      <c r="I747" s="86">
        <f t="shared" si="158"/>
        <v>0</v>
      </c>
    </row>
    <row r="748" spans="1:9" ht="25.5" x14ac:dyDescent="0.2">
      <c r="A748" s="92" t="s">
        <v>832</v>
      </c>
      <c r="B748" s="94" t="s">
        <v>59</v>
      </c>
      <c r="C748" s="126" t="s">
        <v>327</v>
      </c>
      <c r="D748" s="78" t="s">
        <v>833</v>
      </c>
      <c r="E748" s="110"/>
      <c r="F748" s="110"/>
      <c r="G748" s="85">
        <f t="shared" si="158"/>
        <v>1068.7</v>
      </c>
      <c r="H748" s="85">
        <f t="shared" si="158"/>
        <v>0</v>
      </c>
      <c r="I748" s="86">
        <f t="shared" si="158"/>
        <v>0</v>
      </c>
    </row>
    <row r="749" spans="1:9" ht="25.5" x14ac:dyDescent="0.2">
      <c r="A749" s="97" t="s">
        <v>834</v>
      </c>
      <c r="B749" s="124" t="s">
        <v>59</v>
      </c>
      <c r="C749" s="125" t="s">
        <v>327</v>
      </c>
      <c r="D749" s="100" t="s">
        <v>835</v>
      </c>
      <c r="E749" s="202"/>
      <c r="F749" s="202"/>
      <c r="G749" s="102">
        <f>G750+G752</f>
        <v>1068.7</v>
      </c>
      <c r="H749" s="102">
        <f>H750</f>
        <v>0</v>
      </c>
      <c r="I749" s="103">
        <f>I750</f>
        <v>0</v>
      </c>
    </row>
    <row r="750" spans="1:9" x14ac:dyDescent="0.2">
      <c r="A750" s="104" t="s">
        <v>68</v>
      </c>
      <c r="B750" s="124" t="s">
        <v>59</v>
      </c>
      <c r="C750" s="125" t="s">
        <v>327</v>
      </c>
      <c r="D750" s="100" t="s">
        <v>835</v>
      </c>
      <c r="E750" s="106" t="s">
        <v>69</v>
      </c>
      <c r="F750" s="106"/>
      <c r="G750" s="102">
        <f>G751</f>
        <v>311.7</v>
      </c>
      <c r="H750" s="102">
        <v>0</v>
      </c>
      <c r="I750" s="103">
        <v>0</v>
      </c>
    </row>
    <row r="751" spans="1:9" ht="25.5" x14ac:dyDescent="0.2">
      <c r="A751" s="104" t="s">
        <v>70</v>
      </c>
      <c r="B751" s="124" t="s">
        <v>59</v>
      </c>
      <c r="C751" s="125" t="s">
        <v>327</v>
      </c>
      <c r="D751" s="100" t="s">
        <v>835</v>
      </c>
      <c r="E751" s="106">
        <v>240</v>
      </c>
      <c r="F751" s="106">
        <v>900900</v>
      </c>
      <c r="G751" s="102">
        <v>311.7</v>
      </c>
      <c r="H751" s="102">
        <v>0</v>
      </c>
      <c r="I751" s="103">
        <v>0</v>
      </c>
    </row>
    <row r="752" spans="1:9" x14ac:dyDescent="0.2">
      <c r="A752" s="104" t="s">
        <v>111</v>
      </c>
      <c r="B752" s="124" t="s">
        <v>59</v>
      </c>
      <c r="C752" s="125" t="s">
        <v>327</v>
      </c>
      <c r="D752" s="100" t="s">
        <v>835</v>
      </c>
      <c r="E752" s="106" t="s">
        <v>112</v>
      </c>
      <c r="F752" s="106"/>
      <c r="G752" s="102">
        <f>G753</f>
        <v>757</v>
      </c>
      <c r="H752" s="102">
        <f>H753</f>
        <v>0</v>
      </c>
      <c r="I752" s="103">
        <f>I753</f>
        <v>0</v>
      </c>
    </row>
    <row r="753" spans="1:9" x14ac:dyDescent="0.2">
      <c r="A753" s="104" t="s">
        <v>115</v>
      </c>
      <c r="B753" s="124" t="s">
        <v>59</v>
      </c>
      <c r="C753" s="125" t="s">
        <v>327</v>
      </c>
      <c r="D753" s="100" t="s">
        <v>835</v>
      </c>
      <c r="E753" s="106">
        <v>320</v>
      </c>
      <c r="F753" s="106">
        <v>900900</v>
      </c>
      <c r="G753" s="102">
        <v>757</v>
      </c>
      <c r="H753" s="102">
        <v>0</v>
      </c>
      <c r="I753" s="103">
        <v>0</v>
      </c>
    </row>
    <row r="754" spans="1:9" ht="25.5" x14ac:dyDescent="0.2">
      <c r="A754" s="92" t="s">
        <v>541</v>
      </c>
      <c r="B754" s="81" t="s">
        <v>59</v>
      </c>
      <c r="C754" s="126" t="s">
        <v>327</v>
      </c>
      <c r="D754" s="78" t="s">
        <v>538</v>
      </c>
      <c r="E754" s="202"/>
      <c r="F754" s="202"/>
      <c r="G754" s="85">
        <f t="shared" ref="G754:H757" si="159">G755</f>
        <v>0</v>
      </c>
      <c r="H754" s="85">
        <f t="shared" si="159"/>
        <v>480</v>
      </c>
      <c r="I754" s="86">
        <f>I755</f>
        <v>480</v>
      </c>
    </row>
    <row r="755" spans="1:9" ht="25.5" x14ac:dyDescent="0.2">
      <c r="A755" s="119" t="s">
        <v>542</v>
      </c>
      <c r="B755" s="81" t="s">
        <v>59</v>
      </c>
      <c r="C755" s="126" t="s">
        <v>327</v>
      </c>
      <c r="D755" s="78" t="s">
        <v>539</v>
      </c>
      <c r="E755" s="118"/>
      <c r="F755" s="118"/>
      <c r="G755" s="85">
        <f>G756</f>
        <v>0</v>
      </c>
      <c r="H755" s="85">
        <f t="shared" si="159"/>
        <v>480</v>
      </c>
      <c r="I755" s="86">
        <f>I756</f>
        <v>480</v>
      </c>
    </row>
    <row r="756" spans="1:9" x14ac:dyDescent="0.2">
      <c r="A756" s="120" t="s">
        <v>332</v>
      </c>
      <c r="B756" s="105" t="s">
        <v>59</v>
      </c>
      <c r="C756" s="125" t="s">
        <v>327</v>
      </c>
      <c r="D756" s="100" t="s">
        <v>540</v>
      </c>
      <c r="E756" s="122"/>
      <c r="F756" s="122"/>
      <c r="G756" s="102">
        <f t="shared" si="159"/>
        <v>0</v>
      </c>
      <c r="H756" s="102">
        <f t="shared" si="159"/>
        <v>480</v>
      </c>
      <c r="I756" s="103">
        <f>I757</f>
        <v>480</v>
      </c>
    </row>
    <row r="757" spans="1:9" ht="25.5" x14ac:dyDescent="0.2">
      <c r="A757" s="104" t="s">
        <v>79</v>
      </c>
      <c r="B757" s="105" t="s">
        <v>59</v>
      </c>
      <c r="C757" s="125" t="s">
        <v>327</v>
      </c>
      <c r="D757" s="100" t="s">
        <v>540</v>
      </c>
      <c r="E757" s="106" t="s">
        <v>80</v>
      </c>
      <c r="F757" s="106"/>
      <c r="G757" s="102">
        <f t="shared" si="159"/>
        <v>0</v>
      </c>
      <c r="H757" s="102">
        <f t="shared" si="159"/>
        <v>480</v>
      </c>
      <c r="I757" s="103">
        <f>I758</f>
        <v>480</v>
      </c>
    </row>
    <row r="758" spans="1:9" ht="38.25" x14ac:dyDescent="0.2">
      <c r="A758" s="203" t="s">
        <v>643</v>
      </c>
      <c r="B758" s="105" t="s">
        <v>59</v>
      </c>
      <c r="C758" s="125" t="s">
        <v>327</v>
      </c>
      <c r="D758" s="100" t="s">
        <v>540</v>
      </c>
      <c r="E758" s="106" t="s">
        <v>333</v>
      </c>
      <c r="F758" s="106">
        <v>900100</v>
      </c>
      <c r="G758" s="102">
        <v>0</v>
      </c>
      <c r="H758" s="102">
        <v>480</v>
      </c>
      <c r="I758" s="103">
        <v>480</v>
      </c>
    </row>
    <row r="759" spans="1:9" x14ac:dyDescent="0.2">
      <c r="A759" s="87" t="s">
        <v>121</v>
      </c>
      <c r="B759" s="193" t="s">
        <v>59</v>
      </c>
      <c r="C759" s="88" t="s">
        <v>339</v>
      </c>
      <c r="D759" s="193"/>
      <c r="E759" s="193"/>
      <c r="F759" s="193"/>
      <c r="G759" s="85">
        <f>G760+G775</f>
        <v>159847.79999999999</v>
      </c>
      <c r="H759" s="85">
        <f>H760+H775</f>
        <v>140923</v>
      </c>
      <c r="I759" s="86">
        <f>I760+I775</f>
        <v>140923</v>
      </c>
    </row>
    <row r="760" spans="1:9" x14ac:dyDescent="0.2">
      <c r="A760" s="198" t="s">
        <v>122</v>
      </c>
      <c r="B760" s="90" t="s">
        <v>59</v>
      </c>
      <c r="C760" s="91" t="s">
        <v>300</v>
      </c>
      <c r="D760" s="90"/>
      <c r="E760" s="90"/>
      <c r="F760" s="90"/>
      <c r="G760" s="85">
        <f>G761</f>
        <v>81829.3</v>
      </c>
      <c r="H760" s="85">
        <f t="shared" ref="H760:I760" si="160">H761</f>
        <v>74814</v>
      </c>
      <c r="I760" s="86">
        <f t="shared" si="160"/>
        <v>74814</v>
      </c>
    </row>
    <row r="761" spans="1:9" x14ac:dyDescent="0.2">
      <c r="A761" s="116" t="s">
        <v>452</v>
      </c>
      <c r="B761" s="90" t="s">
        <v>59</v>
      </c>
      <c r="C761" s="91" t="s">
        <v>300</v>
      </c>
      <c r="D761" s="78" t="s">
        <v>165</v>
      </c>
      <c r="E761" s="108"/>
      <c r="F761" s="108"/>
      <c r="G761" s="85">
        <f>G762+G770</f>
        <v>81829.3</v>
      </c>
      <c r="H761" s="85">
        <f>H762+H770</f>
        <v>74814</v>
      </c>
      <c r="I761" s="86">
        <f>I762+I770</f>
        <v>74814</v>
      </c>
    </row>
    <row r="762" spans="1:9" x14ac:dyDescent="0.2">
      <c r="A762" s="116" t="s">
        <v>231</v>
      </c>
      <c r="B762" s="90" t="s">
        <v>59</v>
      </c>
      <c r="C762" s="91" t="s">
        <v>300</v>
      </c>
      <c r="D762" s="78" t="s">
        <v>232</v>
      </c>
      <c r="E762" s="202"/>
      <c r="F762" s="202"/>
      <c r="G762" s="85">
        <f>G763</f>
        <v>80775.3</v>
      </c>
      <c r="H762" s="85">
        <f>H763</f>
        <v>74014</v>
      </c>
      <c r="I762" s="86">
        <f>I763</f>
        <v>74014</v>
      </c>
    </row>
    <row r="763" spans="1:9" ht="25.5" x14ac:dyDescent="0.2">
      <c r="A763" s="116" t="s">
        <v>453</v>
      </c>
      <c r="B763" s="90" t="s">
        <v>59</v>
      </c>
      <c r="C763" s="91" t="s">
        <v>300</v>
      </c>
      <c r="D763" s="78" t="s">
        <v>234</v>
      </c>
      <c r="E763" s="118"/>
      <c r="F763" s="118"/>
      <c r="G763" s="85">
        <f>G764+G767</f>
        <v>80775.3</v>
      </c>
      <c r="H763" s="85">
        <f>H764+H767</f>
        <v>74014</v>
      </c>
      <c r="I763" s="86">
        <f>I764+I767</f>
        <v>74014</v>
      </c>
    </row>
    <row r="764" spans="1:9" ht="25.5" x14ac:dyDescent="0.2">
      <c r="A764" s="145" t="s">
        <v>391</v>
      </c>
      <c r="B764" s="123" t="s">
        <v>59</v>
      </c>
      <c r="C764" s="117" t="s">
        <v>300</v>
      </c>
      <c r="D764" s="100" t="s">
        <v>680</v>
      </c>
      <c r="E764" s="118"/>
      <c r="F764" s="118"/>
      <c r="G764" s="85">
        <f t="shared" ref="G764:I765" si="161">G765</f>
        <v>1018.5</v>
      </c>
      <c r="H764" s="85">
        <f t="shared" si="161"/>
        <v>950</v>
      </c>
      <c r="I764" s="86">
        <f t="shared" si="161"/>
        <v>950</v>
      </c>
    </row>
    <row r="765" spans="1:9" ht="25.5" x14ac:dyDescent="0.2">
      <c r="A765" s="104" t="s">
        <v>79</v>
      </c>
      <c r="B765" s="123" t="s">
        <v>59</v>
      </c>
      <c r="C765" s="117" t="s">
        <v>300</v>
      </c>
      <c r="D765" s="100" t="s">
        <v>680</v>
      </c>
      <c r="E765" s="101">
        <v>600</v>
      </c>
      <c r="F765" s="101"/>
      <c r="G765" s="102">
        <f t="shared" si="161"/>
        <v>1018.5</v>
      </c>
      <c r="H765" s="102">
        <f t="shared" si="161"/>
        <v>950</v>
      </c>
      <c r="I765" s="103">
        <f t="shared" si="161"/>
        <v>950</v>
      </c>
    </row>
    <row r="766" spans="1:9" x14ac:dyDescent="0.2">
      <c r="A766" s="104" t="s">
        <v>104</v>
      </c>
      <c r="B766" s="123" t="s">
        <v>59</v>
      </c>
      <c r="C766" s="117" t="s">
        <v>300</v>
      </c>
      <c r="D766" s="100" t="s">
        <v>680</v>
      </c>
      <c r="E766" s="101">
        <v>620</v>
      </c>
      <c r="F766" s="101">
        <v>900100</v>
      </c>
      <c r="G766" s="102">
        <v>1018.5</v>
      </c>
      <c r="H766" s="102">
        <v>950</v>
      </c>
      <c r="I766" s="103">
        <v>950</v>
      </c>
    </row>
    <row r="767" spans="1:9" ht="25.5" x14ac:dyDescent="0.2">
      <c r="A767" s="145" t="s">
        <v>233</v>
      </c>
      <c r="B767" s="123" t="s">
        <v>59</v>
      </c>
      <c r="C767" s="117" t="s">
        <v>300</v>
      </c>
      <c r="D767" s="100" t="s">
        <v>235</v>
      </c>
      <c r="E767" s="122"/>
      <c r="F767" s="122"/>
      <c r="G767" s="102">
        <f t="shared" ref="G767:I768" si="162">G768</f>
        <v>79756.800000000003</v>
      </c>
      <c r="H767" s="102">
        <f t="shared" si="162"/>
        <v>73064</v>
      </c>
      <c r="I767" s="103">
        <f t="shared" si="162"/>
        <v>73064</v>
      </c>
    </row>
    <row r="768" spans="1:9" ht="25.5" x14ac:dyDescent="0.2">
      <c r="A768" s="104" t="s">
        <v>79</v>
      </c>
      <c r="B768" s="123" t="s">
        <v>59</v>
      </c>
      <c r="C768" s="117" t="s">
        <v>300</v>
      </c>
      <c r="D768" s="100" t="s">
        <v>235</v>
      </c>
      <c r="E768" s="106" t="s">
        <v>80</v>
      </c>
      <c r="F768" s="106"/>
      <c r="G768" s="102">
        <f>G769</f>
        <v>79756.800000000003</v>
      </c>
      <c r="H768" s="102">
        <f t="shared" si="162"/>
        <v>73064</v>
      </c>
      <c r="I768" s="103">
        <f t="shared" si="162"/>
        <v>73064</v>
      </c>
    </row>
    <row r="769" spans="1:9" x14ac:dyDescent="0.2">
      <c r="A769" s="104" t="s">
        <v>104</v>
      </c>
      <c r="B769" s="123" t="s">
        <v>59</v>
      </c>
      <c r="C769" s="117" t="s">
        <v>300</v>
      </c>
      <c r="D769" s="100" t="s">
        <v>235</v>
      </c>
      <c r="E769" s="106" t="s">
        <v>105</v>
      </c>
      <c r="F769" s="106">
        <v>900100</v>
      </c>
      <c r="G769" s="102">
        <v>79756.800000000003</v>
      </c>
      <c r="H769" s="102">
        <v>73064</v>
      </c>
      <c r="I769" s="103">
        <v>73064</v>
      </c>
    </row>
    <row r="770" spans="1:9" s="161" customFormat="1" x14ac:dyDescent="0.2">
      <c r="A770" s="109" t="s">
        <v>108</v>
      </c>
      <c r="B770" s="90" t="s">
        <v>59</v>
      </c>
      <c r="C770" s="91" t="s">
        <v>300</v>
      </c>
      <c r="D770" s="78" t="s">
        <v>167</v>
      </c>
      <c r="E770" s="110"/>
      <c r="F770" s="110"/>
      <c r="G770" s="85">
        <f>G771</f>
        <v>1054</v>
      </c>
      <c r="H770" s="85">
        <f t="shared" ref="H770:I773" si="163">H771</f>
        <v>800</v>
      </c>
      <c r="I770" s="86">
        <f t="shared" si="163"/>
        <v>800</v>
      </c>
    </row>
    <row r="771" spans="1:9" ht="25.5" x14ac:dyDescent="0.2">
      <c r="A771" s="104" t="s">
        <v>323</v>
      </c>
      <c r="B771" s="123" t="s">
        <v>59</v>
      </c>
      <c r="C771" s="117" t="s">
        <v>300</v>
      </c>
      <c r="D771" s="78" t="s">
        <v>183</v>
      </c>
      <c r="E771" s="106"/>
      <c r="F771" s="106"/>
      <c r="G771" s="102">
        <f>G772</f>
        <v>1054</v>
      </c>
      <c r="H771" s="102">
        <f t="shared" si="163"/>
        <v>800</v>
      </c>
      <c r="I771" s="103">
        <f t="shared" si="163"/>
        <v>800</v>
      </c>
    </row>
    <row r="772" spans="1:9" ht="25.5" x14ac:dyDescent="0.2">
      <c r="A772" s="104" t="s">
        <v>391</v>
      </c>
      <c r="B772" s="123" t="s">
        <v>59</v>
      </c>
      <c r="C772" s="117" t="s">
        <v>300</v>
      </c>
      <c r="D772" s="100" t="s">
        <v>459</v>
      </c>
      <c r="E772" s="106"/>
      <c r="F772" s="106"/>
      <c r="G772" s="102">
        <f>G773</f>
        <v>1054</v>
      </c>
      <c r="H772" s="102">
        <f t="shared" si="163"/>
        <v>800</v>
      </c>
      <c r="I772" s="103">
        <f t="shared" si="163"/>
        <v>800</v>
      </c>
    </row>
    <row r="773" spans="1:9" x14ac:dyDescent="0.2">
      <c r="A773" s="104" t="s">
        <v>68</v>
      </c>
      <c r="B773" s="123" t="s">
        <v>59</v>
      </c>
      <c r="C773" s="117" t="s">
        <v>300</v>
      </c>
      <c r="D773" s="100" t="s">
        <v>459</v>
      </c>
      <c r="E773" s="106" t="s">
        <v>69</v>
      </c>
      <c r="F773" s="106"/>
      <c r="G773" s="102">
        <f>G774</f>
        <v>1054</v>
      </c>
      <c r="H773" s="102">
        <f>H774</f>
        <v>800</v>
      </c>
      <c r="I773" s="103">
        <f t="shared" si="163"/>
        <v>800</v>
      </c>
    </row>
    <row r="774" spans="1:9" ht="25.5" x14ac:dyDescent="0.2">
      <c r="A774" s="104" t="s">
        <v>70</v>
      </c>
      <c r="B774" s="123" t="s">
        <v>59</v>
      </c>
      <c r="C774" s="117" t="s">
        <v>300</v>
      </c>
      <c r="D774" s="100" t="s">
        <v>459</v>
      </c>
      <c r="E774" s="106" t="s">
        <v>71</v>
      </c>
      <c r="F774" s="106">
        <v>900100</v>
      </c>
      <c r="G774" s="102">
        <v>1054</v>
      </c>
      <c r="H774" s="102">
        <v>800</v>
      </c>
      <c r="I774" s="103">
        <v>800</v>
      </c>
    </row>
    <row r="775" spans="1:9" x14ac:dyDescent="0.2">
      <c r="A775" s="198" t="s">
        <v>123</v>
      </c>
      <c r="B775" s="90" t="s">
        <v>59</v>
      </c>
      <c r="C775" s="91" t="s">
        <v>301</v>
      </c>
      <c r="D775" s="100"/>
      <c r="E775" s="106"/>
      <c r="F775" s="106"/>
      <c r="G775" s="85">
        <f>G776+G791</f>
        <v>78018.5</v>
      </c>
      <c r="H775" s="85">
        <f t="shared" ref="H775:I775" si="164">H776+H791</f>
        <v>66109</v>
      </c>
      <c r="I775" s="86">
        <f t="shared" si="164"/>
        <v>66109</v>
      </c>
    </row>
    <row r="776" spans="1:9" x14ac:dyDescent="0.2">
      <c r="A776" s="116" t="s">
        <v>230</v>
      </c>
      <c r="B776" s="90" t="s">
        <v>59</v>
      </c>
      <c r="C776" s="91" t="s">
        <v>301</v>
      </c>
      <c r="D776" s="78" t="s">
        <v>165</v>
      </c>
      <c r="E776" s="106"/>
      <c r="F776" s="106"/>
      <c r="G776" s="85">
        <f>G777+G782</f>
        <v>76518.5</v>
      </c>
      <c r="H776" s="85">
        <f>H777+H782</f>
        <v>66109</v>
      </c>
      <c r="I776" s="86">
        <f>I777+I782</f>
        <v>66109</v>
      </c>
    </row>
    <row r="777" spans="1:9" x14ac:dyDescent="0.2">
      <c r="A777" s="116" t="s">
        <v>231</v>
      </c>
      <c r="B777" s="90" t="s">
        <v>59</v>
      </c>
      <c r="C777" s="91" t="s">
        <v>301</v>
      </c>
      <c r="D777" s="78" t="s">
        <v>232</v>
      </c>
      <c r="E777" s="106"/>
      <c r="F777" s="106"/>
      <c r="G777" s="85">
        <f>G778</f>
        <v>140</v>
      </c>
      <c r="H777" s="85">
        <f t="shared" ref="H777:I780" si="165">H778</f>
        <v>250</v>
      </c>
      <c r="I777" s="86">
        <f t="shared" si="165"/>
        <v>250</v>
      </c>
    </row>
    <row r="778" spans="1:9" ht="38.25" x14ac:dyDescent="0.2">
      <c r="A778" s="116" t="s">
        <v>790</v>
      </c>
      <c r="B778" s="90" t="s">
        <v>59</v>
      </c>
      <c r="C778" s="91" t="s">
        <v>301</v>
      </c>
      <c r="D778" s="78" t="s">
        <v>234</v>
      </c>
      <c r="E778" s="106"/>
      <c r="F778" s="106"/>
      <c r="G778" s="102">
        <f>G779</f>
        <v>140</v>
      </c>
      <c r="H778" s="102">
        <f t="shared" si="165"/>
        <v>250</v>
      </c>
      <c r="I778" s="103">
        <f t="shared" si="165"/>
        <v>250</v>
      </c>
    </row>
    <row r="779" spans="1:9" ht="25.5" x14ac:dyDescent="0.2">
      <c r="A779" s="145" t="s">
        <v>391</v>
      </c>
      <c r="B779" s="123" t="s">
        <v>59</v>
      </c>
      <c r="C779" s="117" t="s">
        <v>301</v>
      </c>
      <c r="D779" s="100" t="s">
        <v>680</v>
      </c>
      <c r="E779" s="106"/>
      <c r="F779" s="106"/>
      <c r="G779" s="102">
        <f>G780</f>
        <v>140</v>
      </c>
      <c r="H779" s="102">
        <f t="shared" si="165"/>
        <v>250</v>
      </c>
      <c r="I779" s="103">
        <f t="shared" si="165"/>
        <v>250</v>
      </c>
    </row>
    <row r="780" spans="1:9" ht="25.5" x14ac:dyDescent="0.2">
      <c r="A780" s="104" t="s">
        <v>79</v>
      </c>
      <c r="B780" s="123" t="s">
        <v>59</v>
      </c>
      <c r="C780" s="117" t="s">
        <v>301</v>
      </c>
      <c r="D780" s="100" t="s">
        <v>680</v>
      </c>
      <c r="E780" s="106">
        <v>600</v>
      </c>
      <c r="F780" s="106"/>
      <c r="G780" s="102">
        <f>G781</f>
        <v>140</v>
      </c>
      <c r="H780" s="102">
        <f t="shared" si="165"/>
        <v>250</v>
      </c>
      <c r="I780" s="103">
        <f t="shared" si="165"/>
        <v>250</v>
      </c>
    </row>
    <row r="781" spans="1:9" x14ac:dyDescent="0.2">
      <c r="A781" s="104" t="s">
        <v>681</v>
      </c>
      <c r="B781" s="123" t="s">
        <v>59</v>
      </c>
      <c r="C781" s="117" t="s">
        <v>301</v>
      </c>
      <c r="D781" s="100" t="s">
        <v>680</v>
      </c>
      <c r="E781" s="106">
        <v>610</v>
      </c>
      <c r="F781" s="106">
        <v>900100</v>
      </c>
      <c r="G781" s="102">
        <v>140</v>
      </c>
      <c r="H781" s="102">
        <v>250</v>
      </c>
      <c r="I781" s="103">
        <v>250</v>
      </c>
    </row>
    <row r="782" spans="1:9" x14ac:dyDescent="0.2">
      <c r="A782" s="116" t="s">
        <v>236</v>
      </c>
      <c r="B782" s="90" t="s">
        <v>59</v>
      </c>
      <c r="C782" s="91" t="s">
        <v>301</v>
      </c>
      <c r="D782" s="78" t="s">
        <v>454</v>
      </c>
      <c r="E782" s="202"/>
      <c r="F782" s="202"/>
      <c r="G782" s="85">
        <f>G783+G787</f>
        <v>76378.5</v>
      </c>
      <c r="H782" s="85">
        <f t="shared" ref="H782:I782" si="166">H783+H787</f>
        <v>65859</v>
      </c>
      <c r="I782" s="85">
        <f t="shared" si="166"/>
        <v>65859</v>
      </c>
    </row>
    <row r="783" spans="1:9" x14ac:dyDescent="0.2">
      <c r="A783" s="116" t="s">
        <v>457</v>
      </c>
      <c r="B783" s="90" t="s">
        <v>59</v>
      </c>
      <c r="C783" s="91" t="s">
        <v>301</v>
      </c>
      <c r="D783" s="78" t="s">
        <v>455</v>
      </c>
      <c r="E783" s="118"/>
      <c r="F783" s="118"/>
      <c r="G783" s="85">
        <f>G784</f>
        <v>74826.5</v>
      </c>
      <c r="H783" s="85">
        <f t="shared" ref="H783:I785" si="167">H784</f>
        <v>65859</v>
      </c>
      <c r="I783" s="86">
        <f t="shared" si="167"/>
        <v>65859</v>
      </c>
    </row>
    <row r="784" spans="1:9" ht="31.5" customHeight="1" x14ac:dyDescent="0.2">
      <c r="A784" s="145" t="s">
        <v>458</v>
      </c>
      <c r="B784" s="123" t="s">
        <v>59</v>
      </c>
      <c r="C784" s="117" t="s">
        <v>301</v>
      </c>
      <c r="D784" s="100" t="s">
        <v>456</v>
      </c>
      <c r="E784" s="122"/>
      <c r="F784" s="122"/>
      <c r="G784" s="102">
        <f>G785</f>
        <v>74826.5</v>
      </c>
      <c r="H784" s="102">
        <f>H785</f>
        <v>65859</v>
      </c>
      <c r="I784" s="103">
        <f t="shared" si="167"/>
        <v>65859</v>
      </c>
    </row>
    <row r="785" spans="1:9" ht="31.5" customHeight="1" x14ac:dyDescent="0.2">
      <c r="A785" s="104" t="s">
        <v>79</v>
      </c>
      <c r="B785" s="123" t="s">
        <v>59</v>
      </c>
      <c r="C785" s="117" t="s">
        <v>301</v>
      </c>
      <c r="D785" s="100" t="s">
        <v>456</v>
      </c>
      <c r="E785" s="106" t="s">
        <v>80</v>
      </c>
      <c r="F785" s="106"/>
      <c r="G785" s="102">
        <f>G786</f>
        <v>74826.5</v>
      </c>
      <c r="H785" s="102">
        <f>H786</f>
        <v>65859</v>
      </c>
      <c r="I785" s="103">
        <f t="shared" si="167"/>
        <v>65859</v>
      </c>
    </row>
    <row r="786" spans="1:9" ht="19.5" customHeight="1" x14ac:dyDescent="0.2">
      <c r="A786" s="104" t="s">
        <v>81</v>
      </c>
      <c r="B786" s="123" t="s">
        <v>59</v>
      </c>
      <c r="C786" s="117" t="s">
        <v>301</v>
      </c>
      <c r="D786" s="100" t="s">
        <v>456</v>
      </c>
      <c r="E786" s="106" t="s">
        <v>82</v>
      </c>
      <c r="F786" s="106">
        <v>900100</v>
      </c>
      <c r="G786" s="102">
        <v>74826.5</v>
      </c>
      <c r="H786" s="102">
        <v>65859</v>
      </c>
      <c r="I786" s="103">
        <v>65859</v>
      </c>
    </row>
    <row r="787" spans="1:9" ht="30" customHeight="1" x14ac:dyDescent="0.2">
      <c r="A787" s="109" t="s">
        <v>913</v>
      </c>
      <c r="B787" s="90" t="s">
        <v>59</v>
      </c>
      <c r="C787" s="131" t="s">
        <v>301</v>
      </c>
      <c r="D787" s="78" t="s">
        <v>911</v>
      </c>
      <c r="E787" s="110"/>
      <c r="F787" s="110"/>
      <c r="G787" s="85">
        <f>G788</f>
        <v>1552</v>
      </c>
      <c r="H787" s="85">
        <f t="shared" ref="H787:I789" si="168">H788</f>
        <v>0</v>
      </c>
      <c r="I787" s="85">
        <f t="shared" si="168"/>
        <v>0</v>
      </c>
    </row>
    <row r="788" spans="1:9" ht="26.25" customHeight="1" x14ac:dyDescent="0.2">
      <c r="A788" s="104" t="s">
        <v>906</v>
      </c>
      <c r="B788" s="123" t="s">
        <v>59</v>
      </c>
      <c r="C788" s="137" t="s">
        <v>301</v>
      </c>
      <c r="D788" s="100" t="s">
        <v>912</v>
      </c>
      <c r="E788" s="106"/>
      <c r="F788" s="106"/>
      <c r="G788" s="102">
        <f>G789</f>
        <v>1552</v>
      </c>
      <c r="H788" s="102">
        <f t="shared" si="168"/>
        <v>0</v>
      </c>
      <c r="I788" s="102">
        <f t="shared" si="168"/>
        <v>0</v>
      </c>
    </row>
    <row r="789" spans="1:9" ht="26.25" customHeight="1" x14ac:dyDescent="0.2">
      <c r="A789" s="104" t="s">
        <v>79</v>
      </c>
      <c r="B789" s="123" t="s">
        <v>59</v>
      </c>
      <c r="C789" s="137" t="s">
        <v>301</v>
      </c>
      <c r="D789" s="100" t="s">
        <v>912</v>
      </c>
      <c r="E789" s="106">
        <v>600</v>
      </c>
      <c r="F789" s="106"/>
      <c r="G789" s="102">
        <f>G790</f>
        <v>1552</v>
      </c>
      <c r="H789" s="102">
        <f t="shared" si="168"/>
        <v>0</v>
      </c>
      <c r="I789" s="102">
        <f t="shared" si="168"/>
        <v>0</v>
      </c>
    </row>
    <row r="790" spans="1:9" ht="19.5" customHeight="1" x14ac:dyDescent="0.2">
      <c r="A790" s="104" t="s">
        <v>81</v>
      </c>
      <c r="B790" s="123" t="s">
        <v>59</v>
      </c>
      <c r="C790" s="137" t="s">
        <v>301</v>
      </c>
      <c r="D790" s="100" t="s">
        <v>912</v>
      </c>
      <c r="E790" s="106">
        <v>610</v>
      </c>
      <c r="F790" s="106">
        <v>900304</v>
      </c>
      <c r="G790" s="102">
        <v>1552</v>
      </c>
      <c r="H790" s="102">
        <v>0</v>
      </c>
      <c r="I790" s="103">
        <v>0</v>
      </c>
    </row>
    <row r="791" spans="1:9" ht="42.75" customHeight="1" x14ac:dyDescent="0.2">
      <c r="A791" s="116" t="s">
        <v>468</v>
      </c>
      <c r="B791" s="90" t="s">
        <v>59</v>
      </c>
      <c r="C791" s="131" t="s">
        <v>301</v>
      </c>
      <c r="D791" s="78" t="s">
        <v>156</v>
      </c>
      <c r="E791" s="106"/>
      <c r="F791" s="106"/>
      <c r="G791" s="85">
        <f>G792</f>
        <v>1500</v>
      </c>
      <c r="H791" s="102">
        <f t="shared" ref="H791:I794" si="169">H792</f>
        <v>0</v>
      </c>
      <c r="I791" s="103">
        <f t="shared" si="169"/>
        <v>0</v>
      </c>
    </row>
    <row r="792" spans="1:9" x14ac:dyDescent="0.2">
      <c r="A792" s="109" t="s">
        <v>890</v>
      </c>
      <c r="B792" s="90" t="s">
        <v>59</v>
      </c>
      <c r="C792" s="131" t="s">
        <v>301</v>
      </c>
      <c r="D792" s="78" t="s">
        <v>887</v>
      </c>
      <c r="E792" s="110"/>
      <c r="F792" s="110"/>
      <c r="G792" s="181">
        <f>G793</f>
        <v>1500</v>
      </c>
      <c r="H792" s="181">
        <f t="shared" si="169"/>
        <v>0</v>
      </c>
      <c r="I792" s="182">
        <f t="shared" si="169"/>
        <v>0</v>
      </c>
    </row>
    <row r="793" spans="1:9" x14ac:dyDescent="0.2">
      <c r="A793" s="109" t="s">
        <v>891</v>
      </c>
      <c r="B793" s="90" t="s">
        <v>59</v>
      </c>
      <c r="C793" s="131" t="s">
        <v>301</v>
      </c>
      <c r="D793" s="78" t="s">
        <v>888</v>
      </c>
      <c r="E793" s="110"/>
      <c r="F793" s="110"/>
      <c r="G793" s="181">
        <f>G794</f>
        <v>1500</v>
      </c>
      <c r="H793" s="181">
        <f t="shared" si="169"/>
        <v>0</v>
      </c>
      <c r="I793" s="182">
        <f t="shared" si="169"/>
        <v>0</v>
      </c>
    </row>
    <row r="794" spans="1:9" ht="25.5" x14ac:dyDescent="0.2">
      <c r="A794" s="104" t="s">
        <v>892</v>
      </c>
      <c r="B794" s="123" t="s">
        <v>59</v>
      </c>
      <c r="C794" s="137" t="s">
        <v>301</v>
      </c>
      <c r="D794" s="100" t="s">
        <v>889</v>
      </c>
      <c r="E794" s="106"/>
      <c r="F794" s="106"/>
      <c r="G794" s="183">
        <f>G795</f>
        <v>1500</v>
      </c>
      <c r="H794" s="183">
        <f t="shared" si="169"/>
        <v>0</v>
      </c>
      <c r="I794" s="184">
        <f t="shared" si="169"/>
        <v>0</v>
      </c>
    </row>
    <row r="795" spans="1:9" ht="25.5" x14ac:dyDescent="0.2">
      <c r="A795" s="104" t="s">
        <v>79</v>
      </c>
      <c r="B795" s="123" t="s">
        <v>59</v>
      </c>
      <c r="C795" s="137" t="s">
        <v>301</v>
      </c>
      <c r="D795" s="100" t="s">
        <v>889</v>
      </c>
      <c r="E795" s="106">
        <v>600</v>
      </c>
      <c r="F795" s="106"/>
      <c r="G795" s="183">
        <f>G796+G797+G798</f>
        <v>1500</v>
      </c>
      <c r="H795" s="183">
        <f t="shared" ref="H795:I795" si="170">H796+H797+H798</f>
        <v>0</v>
      </c>
      <c r="I795" s="184">
        <f t="shared" si="170"/>
        <v>0</v>
      </c>
    </row>
    <row r="796" spans="1:9" x14ac:dyDescent="0.2">
      <c r="A796" s="104" t="s">
        <v>81</v>
      </c>
      <c r="B796" s="123" t="s">
        <v>59</v>
      </c>
      <c r="C796" s="137" t="s">
        <v>301</v>
      </c>
      <c r="D796" s="100" t="s">
        <v>889</v>
      </c>
      <c r="E796" s="106">
        <v>610</v>
      </c>
      <c r="F796" s="106">
        <v>900302</v>
      </c>
      <c r="G796" s="183">
        <v>1171.5</v>
      </c>
      <c r="H796" s="183">
        <v>0</v>
      </c>
      <c r="I796" s="184">
        <v>0</v>
      </c>
    </row>
    <row r="797" spans="1:9" x14ac:dyDescent="0.2">
      <c r="A797" s="104" t="s">
        <v>81</v>
      </c>
      <c r="B797" s="123" t="s">
        <v>59</v>
      </c>
      <c r="C797" s="137" t="s">
        <v>301</v>
      </c>
      <c r="D797" s="100" t="s">
        <v>889</v>
      </c>
      <c r="E797" s="106">
        <v>610</v>
      </c>
      <c r="F797" s="106">
        <v>900900</v>
      </c>
      <c r="G797" s="183">
        <v>15</v>
      </c>
      <c r="H797" s="183">
        <v>0</v>
      </c>
      <c r="I797" s="184">
        <v>0</v>
      </c>
    </row>
    <row r="798" spans="1:9" x14ac:dyDescent="0.2">
      <c r="A798" s="104" t="s">
        <v>81</v>
      </c>
      <c r="B798" s="123" t="s">
        <v>59</v>
      </c>
      <c r="C798" s="137" t="s">
        <v>301</v>
      </c>
      <c r="D798" s="100" t="s">
        <v>889</v>
      </c>
      <c r="E798" s="106">
        <v>610</v>
      </c>
      <c r="F798" s="106">
        <v>900100</v>
      </c>
      <c r="G798" s="183">
        <v>313.5</v>
      </c>
      <c r="H798" s="183">
        <v>0</v>
      </c>
      <c r="I798" s="184">
        <v>0</v>
      </c>
    </row>
    <row r="799" spans="1:9" ht="19.5" customHeight="1" x14ac:dyDescent="0.2">
      <c r="A799" s="109" t="s">
        <v>415</v>
      </c>
      <c r="B799" s="90" t="s">
        <v>59</v>
      </c>
      <c r="C799" s="91" t="s">
        <v>417</v>
      </c>
      <c r="D799" s="100"/>
      <c r="E799" s="106"/>
      <c r="F799" s="106"/>
      <c r="G799" s="85">
        <f t="shared" ref="G799:I802" si="171">G800</f>
        <v>10710.099999999999</v>
      </c>
      <c r="H799" s="85">
        <f t="shared" si="171"/>
        <v>9750</v>
      </c>
      <c r="I799" s="86">
        <f t="shared" si="171"/>
        <v>9750</v>
      </c>
    </row>
    <row r="800" spans="1:9" ht="20.25" customHeight="1" x14ac:dyDescent="0.2">
      <c r="A800" s="109" t="s">
        <v>416</v>
      </c>
      <c r="B800" s="90" t="s">
        <v>59</v>
      </c>
      <c r="C800" s="91" t="s">
        <v>418</v>
      </c>
      <c r="D800" s="100"/>
      <c r="E800" s="106"/>
      <c r="F800" s="106"/>
      <c r="G800" s="85">
        <f t="shared" si="171"/>
        <v>10710.099999999999</v>
      </c>
      <c r="H800" s="85">
        <f t="shared" si="171"/>
        <v>9750</v>
      </c>
      <c r="I800" s="86">
        <f t="shared" si="171"/>
        <v>9750</v>
      </c>
    </row>
    <row r="801" spans="1:9" ht="43.5" customHeight="1" x14ac:dyDescent="0.2">
      <c r="A801" s="116" t="s">
        <v>468</v>
      </c>
      <c r="B801" s="81" t="s">
        <v>59</v>
      </c>
      <c r="C801" s="91" t="s">
        <v>418</v>
      </c>
      <c r="D801" s="78" t="s">
        <v>156</v>
      </c>
      <c r="E801" s="118"/>
      <c r="F801" s="118"/>
      <c r="G801" s="85">
        <f t="shared" si="171"/>
        <v>10710.099999999999</v>
      </c>
      <c r="H801" s="85">
        <f t="shared" si="171"/>
        <v>9750</v>
      </c>
      <c r="I801" s="86">
        <f t="shared" si="171"/>
        <v>9750</v>
      </c>
    </row>
    <row r="802" spans="1:9" ht="38.25" x14ac:dyDescent="0.2">
      <c r="A802" s="116" t="s">
        <v>847</v>
      </c>
      <c r="B802" s="90" t="s">
        <v>59</v>
      </c>
      <c r="C802" s="91" t="s">
        <v>418</v>
      </c>
      <c r="D802" s="78" t="s">
        <v>157</v>
      </c>
      <c r="E802" s="118"/>
      <c r="F802" s="118"/>
      <c r="G802" s="85">
        <f t="shared" si="171"/>
        <v>10710.099999999999</v>
      </c>
      <c r="H802" s="85">
        <f t="shared" si="171"/>
        <v>9750</v>
      </c>
      <c r="I802" s="86">
        <f t="shared" si="171"/>
        <v>9750</v>
      </c>
    </row>
    <row r="803" spans="1:9" ht="30" customHeight="1" x14ac:dyDescent="0.2">
      <c r="A803" s="149" t="s">
        <v>817</v>
      </c>
      <c r="B803" s="93" t="s">
        <v>59</v>
      </c>
      <c r="C803" s="91" t="s">
        <v>418</v>
      </c>
      <c r="D803" s="78" t="s">
        <v>158</v>
      </c>
      <c r="E803" s="199"/>
      <c r="F803" s="199"/>
      <c r="G803" s="85">
        <f>G804+G810+G813+G816+G807</f>
        <v>10710.099999999999</v>
      </c>
      <c r="H803" s="85">
        <f t="shared" ref="H803:I803" si="172">H804+H810+H813+H816+H807</f>
        <v>9750</v>
      </c>
      <c r="I803" s="85">
        <f t="shared" si="172"/>
        <v>9750</v>
      </c>
    </row>
    <row r="804" spans="1:9" ht="89.25" x14ac:dyDescent="0.2">
      <c r="A804" s="145" t="s">
        <v>618</v>
      </c>
      <c r="B804" s="124" t="s">
        <v>59</v>
      </c>
      <c r="C804" s="117" t="s">
        <v>418</v>
      </c>
      <c r="D804" s="125" t="s">
        <v>616</v>
      </c>
      <c r="E804" s="101"/>
      <c r="F804" s="101"/>
      <c r="G804" s="102">
        <f>G805</f>
        <v>0</v>
      </c>
      <c r="H804" s="102">
        <f t="shared" ref="H804:I808" si="173">H805</f>
        <v>750</v>
      </c>
      <c r="I804" s="103">
        <f t="shared" si="173"/>
        <v>750</v>
      </c>
    </row>
    <row r="805" spans="1:9" x14ac:dyDescent="0.2">
      <c r="A805" s="104" t="s">
        <v>68</v>
      </c>
      <c r="B805" s="213" t="s">
        <v>59</v>
      </c>
      <c r="C805" s="117" t="s">
        <v>418</v>
      </c>
      <c r="D805" s="125" t="s">
        <v>616</v>
      </c>
      <c r="E805" s="106" t="s">
        <v>69</v>
      </c>
      <c r="F805" s="106"/>
      <c r="G805" s="102">
        <f>G806</f>
        <v>0</v>
      </c>
      <c r="H805" s="102">
        <f t="shared" si="173"/>
        <v>750</v>
      </c>
      <c r="I805" s="103">
        <f t="shared" si="173"/>
        <v>750</v>
      </c>
    </row>
    <row r="806" spans="1:9" ht="25.5" x14ac:dyDescent="0.2">
      <c r="A806" s="104" t="s">
        <v>70</v>
      </c>
      <c r="B806" s="98" t="s">
        <v>59</v>
      </c>
      <c r="C806" s="117" t="s">
        <v>418</v>
      </c>
      <c r="D806" s="125" t="s">
        <v>616</v>
      </c>
      <c r="E806" s="106" t="s">
        <v>71</v>
      </c>
      <c r="F806" s="106">
        <v>900100</v>
      </c>
      <c r="G806" s="102">
        <v>0</v>
      </c>
      <c r="H806" s="102">
        <v>750</v>
      </c>
      <c r="I806" s="103">
        <v>750</v>
      </c>
    </row>
    <row r="807" spans="1:9" ht="89.25" x14ac:dyDescent="0.2">
      <c r="A807" s="104" t="s">
        <v>857</v>
      </c>
      <c r="B807" s="124" t="s">
        <v>59</v>
      </c>
      <c r="C807" s="117" t="s">
        <v>418</v>
      </c>
      <c r="D807" s="125" t="s">
        <v>858</v>
      </c>
      <c r="E807" s="101"/>
      <c r="F807" s="101"/>
      <c r="G807" s="102">
        <f>G808</f>
        <v>118.8</v>
      </c>
      <c r="H807" s="102">
        <f t="shared" si="173"/>
        <v>0</v>
      </c>
      <c r="I807" s="103">
        <f t="shared" si="173"/>
        <v>0</v>
      </c>
    </row>
    <row r="808" spans="1:9" x14ac:dyDescent="0.2">
      <c r="A808" s="104" t="s">
        <v>68</v>
      </c>
      <c r="B808" s="213" t="s">
        <v>59</v>
      </c>
      <c r="C808" s="117" t="s">
        <v>418</v>
      </c>
      <c r="D808" s="125" t="s">
        <v>858</v>
      </c>
      <c r="E808" s="106" t="s">
        <v>69</v>
      </c>
      <c r="F808" s="106"/>
      <c r="G808" s="102">
        <f>G809</f>
        <v>118.8</v>
      </c>
      <c r="H808" s="102">
        <f t="shared" si="173"/>
        <v>0</v>
      </c>
      <c r="I808" s="103">
        <f t="shared" si="173"/>
        <v>0</v>
      </c>
    </row>
    <row r="809" spans="1:9" ht="25.5" x14ac:dyDescent="0.2">
      <c r="A809" s="104" t="s">
        <v>70</v>
      </c>
      <c r="B809" s="98" t="s">
        <v>59</v>
      </c>
      <c r="C809" s="117" t="s">
        <v>418</v>
      </c>
      <c r="D809" s="125" t="s">
        <v>858</v>
      </c>
      <c r="E809" s="106" t="s">
        <v>71</v>
      </c>
      <c r="F809" s="106">
        <v>900100</v>
      </c>
      <c r="G809" s="102">
        <v>118.8</v>
      </c>
      <c r="H809" s="102">
        <v>0</v>
      </c>
      <c r="I809" s="103">
        <v>0</v>
      </c>
    </row>
    <row r="810" spans="1:9" ht="89.25" x14ac:dyDescent="0.2">
      <c r="A810" s="145" t="s">
        <v>619</v>
      </c>
      <c r="B810" s="105" t="s">
        <v>59</v>
      </c>
      <c r="C810" s="117" t="s">
        <v>418</v>
      </c>
      <c r="D810" s="125" t="s">
        <v>617</v>
      </c>
      <c r="E810" s="101"/>
      <c r="F810" s="101"/>
      <c r="G810" s="102">
        <f t="shared" ref="G810:I811" si="174">G811</f>
        <v>6664.6</v>
      </c>
      <c r="H810" s="102">
        <f t="shared" si="174"/>
        <v>5000</v>
      </c>
      <c r="I810" s="103">
        <f t="shared" si="174"/>
        <v>5000</v>
      </c>
    </row>
    <row r="811" spans="1:9" x14ac:dyDescent="0.2">
      <c r="A811" s="104" t="s">
        <v>68</v>
      </c>
      <c r="B811" s="105" t="s">
        <v>59</v>
      </c>
      <c r="C811" s="117" t="s">
        <v>418</v>
      </c>
      <c r="D811" s="125" t="s">
        <v>617</v>
      </c>
      <c r="E811" s="106" t="s">
        <v>69</v>
      </c>
      <c r="F811" s="106"/>
      <c r="G811" s="102">
        <f t="shared" si="174"/>
        <v>6664.6</v>
      </c>
      <c r="H811" s="102">
        <f t="shared" si="174"/>
        <v>5000</v>
      </c>
      <c r="I811" s="103">
        <f t="shared" si="174"/>
        <v>5000</v>
      </c>
    </row>
    <row r="812" spans="1:9" ht="25.5" x14ac:dyDescent="0.2">
      <c r="A812" s="104" t="s">
        <v>70</v>
      </c>
      <c r="B812" s="113" t="s">
        <v>59</v>
      </c>
      <c r="C812" s="117" t="s">
        <v>418</v>
      </c>
      <c r="D812" s="125" t="s">
        <v>617</v>
      </c>
      <c r="E812" s="106" t="s">
        <v>71</v>
      </c>
      <c r="F812" s="106">
        <v>900100</v>
      </c>
      <c r="G812" s="102">
        <v>6664.6</v>
      </c>
      <c r="H812" s="102">
        <v>5000</v>
      </c>
      <c r="I812" s="103">
        <v>5000</v>
      </c>
    </row>
    <row r="813" spans="1:9" ht="129.75" customHeight="1" x14ac:dyDescent="0.2">
      <c r="A813" s="104" t="s">
        <v>639</v>
      </c>
      <c r="B813" s="113" t="s">
        <v>59</v>
      </c>
      <c r="C813" s="117" t="s">
        <v>418</v>
      </c>
      <c r="D813" s="125" t="s">
        <v>638</v>
      </c>
      <c r="E813" s="106"/>
      <c r="F813" s="106"/>
      <c r="G813" s="102">
        <f t="shared" ref="G813:I814" si="175">G814</f>
        <v>3098.7</v>
      </c>
      <c r="H813" s="102">
        <f t="shared" si="175"/>
        <v>4000</v>
      </c>
      <c r="I813" s="103">
        <f t="shared" si="175"/>
        <v>4000</v>
      </c>
    </row>
    <row r="814" spans="1:9" x14ac:dyDescent="0.2">
      <c r="A814" s="104" t="s">
        <v>68</v>
      </c>
      <c r="B814" s="113" t="s">
        <v>59</v>
      </c>
      <c r="C814" s="117" t="s">
        <v>418</v>
      </c>
      <c r="D814" s="125" t="s">
        <v>638</v>
      </c>
      <c r="E814" s="106" t="s">
        <v>69</v>
      </c>
      <c r="F814" s="106"/>
      <c r="G814" s="102">
        <f t="shared" si="175"/>
        <v>3098.7</v>
      </c>
      <c r="H814" s="102">
        <f t="shared" si="175"/>
        <v>4000</v>
      </c>
      <c r="I814" s="103">
        <f t="shared" si="175"/>
        <v>4000</v>
      </c>
    </row>
    <row r="815" spans="1:9" ht="25.5" x14ac:dyDescent="0.2">
      <c r="A815" s="104" t="s">
        <v>70</v>
      </c>
      <c r="B815" s="113" t="s">
        <v>59</v>
      </c>
      <c r="C815" s="117" t="s">
        <v>418</v>
      </c>
      <c r="D815" s="125" t="s">
        <v>638</v>
      </c>
      <c r="E815" s="106" t="s">
        <v>71</v>
      </c>
      <c r="F815" s="106">
        <v>900100</v>
      </c>
      <c r="G815" s="102">
        <v>3098.7</v>
      </c>
      <c r="H815" s="102">
        <v>4000</v>
      </c>
      <c r="I815" s="103">
        <v>4000</v>
      </c>
    </row>
    <row r="816" spans="1:9" ht="89.25" x14ac:dyDescent="0.2">
      <c r="A816" s="104" t="s">
        <v>816</v>
      </c>
      <c r="B816" s="113" t="s">
        <v>59</v>
      </c>
      <c r="C816" s="117" t="s">
        <v>418</v>
      </c>
      <c r="D816" s="125" t="s">
        <v>815</v>
      </c>
      <c r="E816" s="106"/>
      <c r="F816" s="106"/>
      <c r="G816" s="102">
        <f t="shared" ref="G816:I817" si="176">G817</f>
        <v>828</v>
      </c>
      <c r="H816" s="102">
        <f t="shared" si="176"/>
        <v>0</v>
      </c>
      <c r="I816" s="103">
        <f t="shared" si="176"/>
        <v>0</v>
      </c>
    </row>
    <row r="817" spans="1:9" x14ac:dyDescent="0.2">
      <c r="A817" s="104" t="s">
        <v>68</v>
      </c>
      <c r="B817" s="113" t="s">
        <v>59</v>
      </c>
      <c r="C817" s="117" t="s">
        <v>418</v>
      </c>
      <c r="D817" s="125" t="s">
        <v>815</v>
      </c>
      <c r="E817" s="106" t="s">
        <v>69</v>
      </c>
      <c r="F817" s="106"/>
      <c r="G817" s="102">
        <f t="shared" si="176"/>
        <v>828</v>
      </c>
      <c r="H817" s="102">
        <f t="shared" si="176"/>
        <v>0</v>
      </c>
      <c r="I817" s="103">
        <f t="shared" si="176"/>
        <v>0</v>
      </c>
    </row>
    <row r="818" spans="1:9" ht="25.5" x14ac:dyDescent="0.2">
      <c r="A818" s="104" t="s">
        <v>70</v>
      </c>
      <c r="B818" s="113" t="s">
        <v>59</v>
      </c>
      <c r="C818" s="117" t="s">
        <v>418</v>
      </c>
      <c r="D818" s="125" t="s">
        <v>815</v>
      </c>
      <c r="E818" s="106" t="s">
        <v>71</v>
      </c>
      <c r="F818" s="106">
        <v>900100</v>
      </c>
      <c r="G818" s="102">
        <v>828</v>
      </c>
      <c r="H818" s="102">
        <v>0</v>
      </c>
      <c r="I818" s="103">
        <v>0</v>
      </c>
    </row>
    <row r="819" spans="1:9" x14ac:dyDescent="0.2">
      <c r="A819" s="84" t="s">
        <v>124</v>
      </c>
      <c r="B819" s="81">
        <v>902</v>
      </c>
      <c r="C819" s="126"/>
      <c r="D819" s="121"/>
      <c r="E819" s="81"/>
      <c r="F819" s="81"/>
      <c r="G819" s="85">
        <f>G820+G849+G872+G908</f>
        <v>1063422.1000000001</v>
      </c>
      <c r="H819" s="85">
        <f>H820+H849+H872+H908</f>
        <v>1478039</v>
      </c>
      <c r="I819" s="86">
        <f>I820+I849+I872+I908</f>
        <v>56739.899999999994</v>
      </c>
    </row>
    <row r="820" spans="1:9" x14ac:dyDescent="0.2">
      <c r="A820" s="87" t="s">
        <v>60</v>
      </c>
      <c r="B820" s="81">
        <v>902</v>
      </c>
      <c r="C820" s="126" t="s">
        <v>340</v>
      </c>
      <c r="D820" s="121"/>
      <c r="E820" s="81"/>
      <c r="F820" s="81"/>
      <c r="G820" s="85">
        <f>G821</f>
        <v>40930.600000000006</v>
      </c>
      <c r="H820" s="85">
        <f>H821</f>
        <v>33638.5</v>
      </c>
      <c r="I820" s="86">
        <f>I821</f>
        <v>33638.5</v>
      </c>
    </row>
    <row r="821" spans="1:9" x14ac:dyDescent="0.2">
      <c r="A821" s="198" t="s">
        <v>76</v>
      </c>
      <c r="B821" s="81">
        <v>902</v>
      </c>
      <c r="C821" s="126" t="s">
        <v>262</v>
      </c>
      <c r="D821" s="98"/>
      <c r="E821" s="105"/>
      <c r="F821" s="105"/>
      <c r="G821" s="85">
        <f>G822+G842</f>
        <v>40930.600000000006</v>
      </c>
      <c r="H821" s="85">
        <f>H822</f>
        <v>33638.5</v>
      </c>
      <c r="I821" s="86">
        <f>I822</f>
        <v>33638.5</v>
      </c>
    </row>
    <row r="822" spans="1:9" x14ac:dyDescent="0.2">
      <c r="A822" s="92" t="s">
        <v>600</v>
      </c>
      <c r="B822" s="81">
        <v>902</v>
      </c>
      <c r="C822" s="126" t="s">
        <v>262</v>
      </c>
      <c r="D822" s="78" t="s">
        <v>174</v>
      </c>
      <c r="E822" s="108"/>
      <c r="F822" s="108"/>
      <c r="G822" s="85">
        <f>G823</f>
        <v>39391.300000000003</v>
      </c>
      <c r="H822" s="85">
        <f>H823</f>
        <v>33638.5</v>
      </c>
      <c r="I822" s="86">
        <f>I823</f>
        <v>33638.5</v>
      </c>
    </row>
    <row r="823" spans="1:9" x14ac:dyDescent="0.2">
      <c r="A823" s="92" t="s">
        <v>663</v>
      </c>
      <c r="B823" s="81">
        <v>902</v>
      </c>
      <c r="C823" s="126" t="s">
        <v>262</v>
      </c>
      <c r="D823" s="78" t="s">
        <v>311</v>
      </c>
      <c r="E823" s="202"/>
      <c r="F823" s="202"/>
      <c r="G823" s="85">
        <f>G828+G834+G824</f>
        <v>39391.300000000003</v>
      </c>
      <c r="H823" s="85">
        <f>H828+H834+H824</f>
        <v>33638.5</v>
      </c>
      <c r="I823" s="86">
        <f>I828+I834+I824</f>
        <v>33638.5</v>
      </c>
    </row>
    <row r="824" spans="1:9" ht="25.5" x14ac:dyDescent="0.2">
      <c r="A824" s="119" t="s">
        <v>605</v>
      </c>
      <c r="B824" s="81">
        <v>902</v>
      </c>
      <c r="C824" s="126" t="s">
        <v>262</v>
      </c>
      <c r="D824" s="78" t="s">
        <v>321</v>
      </c>
      <c r="E824" s="118"/>
      <c r="F824" s="118"/>
      <c r="G824" s="85">
        <f>G825</f>
        <v>7819.5</v>
      </c>
      <c r="H824" s="85">
        <f>H825</f>
        <v>2220</v>
      </c>
      <c r="I824" s="86">
        <f>I825</f>
        <v>2220</v>
      </c>
    </row>
    <row r="825" spans="1:9" ht="25.5" x14ac:dyDescent="0.2">
      <c r="A825" s="120" t="s">
        <v>798</v>
      </c>
      <c r="B825" s="105">
        <v>902</v>
      </c>
      <c r="C825" s="125" t="s">
        <v>262</v>
      </c>
      <c r="D825" s="100" t="s">
        <v>624</v>
      </c>
      <c r="E825" s="122"/>
      <c r="F825" s="122"/>
      <c r="G825" s="102">
        <f t="shared" ref="G825:I826" si="177">G826</f>
        <v>7819.5</v>
      </c>
      <c r="H825" s="102">
        <f t="shared" si="177"/>
        <v>2220</v>
      </c>
      <c r="I825" s="103">
        <f t="shared" si="177"/>
        <v>2220</v>
      </c>
    </row>
    <row r="826" spans="1:9" x14ac:dyDescent="0.2">
      <c r="A826" s="104" t="s">
        <v>68</v>
      </c>
      <c r="B826" s="105">
        <v>902</v>
      </c>
      <c r="C826" s="125" t="s">
        <v>262</v>
      </c>
      <c r="D826" s="100" t="s">
        <v>624</v>
      </c>
      <c r="E826" s="106" t="s">
        <v>69</v>
      </c>
      <c r="F826" s="106"/>
      <c r="G826" s="102">
        <f t="shared" si="177"/>
        <v>7819.5</v>
      </c>
      <c r="H826" s="102">
        <f t="shared" si="177"/>
        <v>2220</v>
      </c>
      <c r="I826" s="103">
        <f t="shared" si="177"/>
        <v>2220</v>
      </c>
    </row>
    <row r="827" spans="1:9" ht="25.5" x14ac:dyDescent="0.2">
      <c r="A827" s="104" t="s">
        <v>70</v>
      </c>
      <c r="B827" s="105">
        <v>902</v>
      </c>
      <c r="C827" s="125" t="s">
        <v>262</v>
      </c>
      <c r="D827" s="100" t="s">
        <v>624</v>
      </c>
      <c r="E827" s="106" t="s">
        <v>71</v>
      </c>
      <c r="F827" s="106">
        <v>900100</v>
      </c>
      <c r="G827" s="102">
        <v>7819.5</v>
      </c>
      <c r="H827" s="102">
        <v>2220</v>
      </c>
      <c r="I827" s="103">
        <v>2220</v>
      </c>
    </row>
    <row r="828" spans="1:9" ht="51" x14ac:dyDescent="0.2">
      <c r="A828" s="119" t="s">
        <v>661</v>
      </c>
      <c r="B828" s="81">
        <v>902</v>
      </c>
      <c r="C828" s="91" t="s">
        <v>262</v>
      </c>
      <c r="D828" s="78" t="s">
        <v>322</v>
      </c>
      <c r="E828" s="110"/>
      <c r="F828" s="110"/>
      <c r="G828" s="85">
        <f>G829</f>
        <v>6652.3</v>
      </c>
      <c r="H828" s="85">
        <f>H829</f>
        <v>6652.3</v>
      </c>
      <c r="I828" s="86">
        <f>I829</f>
        <v>6652.3</v>
      </c>
    </row>
    <row r="829" spans="1:9" ht="51" x14ac:dyDescent="0.2">
      <c r="A829" s="120" t="s">
        <v>662</v>
      </c>
      <c r="B829" s="105">
        <v>902</v>
      </c>
      <c r="C829" s="117" t="s">
        <v>262</v>
      </c>
      <c r="D829" s="100" t="s">
        <v>660</v>
      </c>
      <c r="E829" s="106"/>
      <c r="F829" s="106"/>
      <c r="G829" s="102">
        <f>G830+G832</f>
        <v>6652.3</v>
      </c>
      <c r="H829" s="102">
        <f>H830+H832</f>
        <v>6652.3</v>
      </c>
      <c r="I829" s="103">
        <f>I830+I832</f>
        <v>6652.3</v>
      </c>
    </row>
    <row r="830" spans="1:9" ht="38.25" x14ac:dyDescent="0.2">
      <c r="A830" s="104" t="s">
        <v>63</v>
      </c>
      <c r="B830" s="105">
        <v>902</v>
      </c>
      <c r="C830" s="117" t="s">
        <v>262</v>
      </c>
      <c r="D830" s="100" t="s">
        <v>660</v>
      </c>
      <c r="E830" s="106" t="s">
        <v>64</v>
      </c>
      <c r="F830" s="106"/>
      <c r="G830" s="102">
        <f>G831</f>
        <v>6061.6</v>
      </c>
      <c r="H830" s="102">
        <f>H831</f>
        <v>6061.6</v>
      </c>
      <c r="I830" s="103">
        <f>I831</f>
        <v>6061.6</v>
      </c>
    </row>
    <row r="831" spans="1:9" x14ac:dyDescent="0.2">
      <c r="A831" s="104" t="s">
        <v>65</v>
      </c>
      <c r="B831" s="105">
        <v>902</v>
      </c>
      <c r="C831" s="117" t="s">
        <v>262</v>
      </c>
      <c r="D831" s="100" t="s">
        <v>660</v>
      </c>
      <c r="E831" s="106" t="s">
        <v>66</v>
      </c>
      <c r="F831" s="106">
        <v>900303</v>
      </c>
      <c r="G831" s="102">
        <v>6061.6</v>
      </c>
      <c r="H831" s="102">
        <v>6061.6</v>
      </c>
      <c r="I831" s="103">
        <v>6061.6</v>
      </c>
    </row>
    <row r="832" spans="1:9" x14ac:dyDescent="0.2">
      <c r="A832" s="104" t="s">
        <v>68</v>
      </c>
      <c r="B832" s="105">
        <v>902</v>
      </c>
      <c r="C832" s="117" t="s">
        <v>262</v>
      </c>
      <c r="D832" s="100" t="s">
        <v>660</v>
      </c>
      <c r="E832" s="106" t="s">
        <v>69</v>
      </c>
      <c r="F832" s="106"/>
      <c r="G832" s="102">
        <f>G833</f>
        <v>590.70000000000005</v>
      </c>
      <c r="H832" s="102">
        <f>H833</f>
        <v>590.70000000000005</v>
      </c>
      <c r="I832" s="103">
        <f>I833</f>
        <v>590.70000000000005</v>
      </c>
    </row>
    <row r="833" spans="1:9" ht="25.5" x14ac:dyDescent="0.2">
      <c r="A833" s="104" t="s">
        <v>70</v>
      </c>
      <c r="B833" s="105">
        <v>902</v>
      </c>
      <c r="C833" s="117" t="s">
        <v>262</v>
      </c>
      <c r="D833" s="100" t="s">
        <v>660</v>
      </c>
      <c r="E833" s="106" t="s">
        <v>71</v>
      </c>
      <c r="F833" s="106">
        <v>900303</v>
      </c>
      <c r="G833" s="102">
        <v>590.70000000000005</v>
      </c>
      <c r="H833" s="102">
        <v>590.70000000000005</v>
      </c>
      <c r="I833" s="103">
        <v>590.70000000000005</v>
      </c>
    </row>
    <row r="834" spans="1:9" ht="25.5" x14ac:dyDescent="0.2">
      <c r="A834" s="109" t="s">
        <v>323</v>
      </c>
      <c r="B834" s="81">
        <v>902</v>
      </c>
      <c r="C834" s="126" t="s">
        <v>262</v>
      </c>
      <c r="D834" s="78" t="s">
        <v>606</v>
      </c>
      <c r="E834" s="110"/>
      <c r="F834" s="110"/>
      <c r="G834" s="85">
        <f>G835</f>
        <v>24919.5</v>
      </c>
      <c r="H834" s="85">
        <f>H835</f>
        <v>24766.2</v>
      </c>
      <c r="I834" s="86">
        <f>I835</f>
        <v>24766.2</v>
      </c>
    </row>
    <row r="835" spans="1:9" x14ac:dyDescent="0.2">
      <c r="A835" s="104" t="s">
        <v>62</v>
      </c>
      <c r="B835" s="105">
        <v>902</v>
      </c>
      <c r="C835" s="125" t="s">
        <v>262</v>
      </c>
      <c r="D835" s="100" t="s">
        <v>607</v>
      </c>
      <c r="E835" s="106"/>
      <c r="F835" s="106"/>
      <c r="G835" s="102">
        <f>G836+G838+G840</f>
        <v>24919.5</v>
      </c>
      <c r="H835" s="102">
        <f>H836+H838+H840</f>
        <v>24766.2</v>
      </c>
      <c r="I835" s="103">
        <f>I836+I838+I840</f>
        <v>24766.2</v>
      </c>
    </row>
    <row r="836" spans="1:9" ht="38.25" x14ac:dyDescent="0.2">
      <c r="A836" s="104" t="s">
        <v>63</v>
      </c>
      <c r="B836" s="105">
        <v>902</v>
      </c>
      <c r="C836" s="125" t="s">
        <v>262</v>
      </c>
      <c r="D836" s="100" t="s">
        <v>607</v>
      </c>
      <c r="E836" s="106" t="s">
        <v>64</v>
      </c>
      <c r="F836" s="106"/>
      <c r="G836" s="102">
        <f>G837</f>
        <v>24075.3</v>
      </c>
      <c r="H836" s="102">
        <f>H837</f>
        <v>23264.7</v>
      </c>
      <c r="I836" s="103">
        <f>I837</f>
        <v>23264.7</v>
      </c>
    </row>
    <row r="837" spans="1:9" x14ac:dyDescent="0.2">
      <c r="A837" s="104" t="s">
        <v>65</v>
      </c>
      <c r="B837" s="105">
        <v>902</v>
      </c>
      <c r="C837" s="125" t="s">
        <v>262</v>
      </c>
      <c r="D837" s="100" t="s">
        <v>607</v>
      </c>
      <c r="E837" s="106" t="s">
        <v>66</v>
      </c>
      <c r="F837" s="106">
        <v>900100</v>
      </c>
      <c r="G837" s="102">
        <v>24075.3</v>
      </c>
      <c r="H837" s="102">
        <v>23264.7</v>
      </c>
      <c r="I837" s="103">
        <v>23264.7</v>
      </c>
    </row>
    <row r="838" spans="1:9" x14ac:dyDescent="0.2">
      <c r="A838" s="104" t="s">
        <v>68</v>
      </c>
      <c r="B838" s="105">
        <v>902</v>
      </c>
      <c r="C838" s="125" t="s">
        <v>262</v>
      </c>
      <c r="D838" s="100" t="s">
        <v>607</v>
      </c>
      <c r="E838" s="106" t="s">
        <v>69</v>
      </c>
      <c r="F838" s="106"/>
      <c r="G838" s="102">
        <f>G839</f>
        <v>822.7</v>
      </c>
      <c r="H838" s="102">
        <f>H839</f>
        <v>1350</v>
      </c>
      <c r="I838" s="103">
        <f>I839</f>
        <v>1350</v>
      </c>
    </row>
    <row r="839" spans="1:9" ht="25.5" x14ac:dyDescent="0.2">
      <c r="A839" s="104" t="s">
        <v>70</v>
      </c>
      <c r="B839" s="105">
        <v>902</v>
      </c>
      <c r="C839" s="125" t="s">
        <v>262</v>
      </c>
      <c r="D839" s="100" t="s">
        <v>607</v>
      </c>
      <c r="E839" s="106" t="s">
        <v>71</v>
      </c>
      <c r="F839" s="106">
        <v>900100</v>
      </c>
      <c r="G839" s="102">
        <v>822.7</v>
      </c>
      <c r="H839" s="102">
        <v>1350</v>
      </c>
      <c r="I839" s="103">
        <v>1350</v>
      </c>
    </row>
    <row r="840" spans="1:9" x14ac:dyDescent="0.2">
      <c r="A840" s="104" t="s">
        <v>72</v>
      </c>
      <c r="B840" s="105">
        <v>902</v>
      </c>
      <c r="C840" s="125" t="s">
        <v>262</v>
      </c>
      <c r="D840" s="100" t="s">
        <v>607</v>
      </c>
      <c r="E840" s="106" t="s">
        <v>73</v>
      </c>
      <c r="F840" s="106"/>
      <c r="G840" s="102">
        <f>G841</f>
        <v>21.5</v>
      </c>
      <c r="H840" s="102">
        <f>H841</f>
        <v>151.5</v>
      </c>
      <c r="I840" s="103">
        <f>I841</f>
        <v>151.5</v>
      </c>
    </row>
    <row r="841" spans="1:9" x14ac:dyDescent="0.2">
      <c r="A841" s="104" t="s">
        <v>74</v>
      </c>
      <c r="B841" s="105">
        <v>902</v>
      </c>
      <c r="C841" s="125" t="s">
        <v>262</v>
      </c>
      <c r="D841" s="100" t="s">
        <v>607</v>
      </c>
      <c r="E841" s="106" t="s">
        <v>75</v>
      </c>
      <c r="F841" s="106">
        <v>900100</v>
      </c>
      <c r="G841" s="102">
        <v>21.5</v>
      </c>
      <c r="H841" s="102">
        <v>151.5</v>
      </c>
      <c r="I841" s="103">
        <v>151.5</v>
      </c>
    </row>
    <row r="842" spans="1:9" x14ac:dyDescent="0.2">
      <c r="A842" s="130" t="s">
        <v>190</v>
      </c>
      <c r="B842" s="81">
        <v>902</v>
      </c>
      <c r="C842" s="91" t="s">
        <v>262</v>
      </c>
      <c r="D842" s="141" t="s">
        <v>161</v>
      </c>
      <c r="E842" s="106"/>
      <c r="F842" s="106"/>
      <c r="G842" s="85">
        <f>G843+G846</f>
        <v>1539.3000000000002</v>
      </c>
      <c r="H842" s="85">
        <f t="shared" ref="H842:I842" si="178">H843+H846</f>
        <v>0</v>
      </c>
      <c r="I842" s="85">
        <f t="shared" si="178"/>
        <v>0</v>
      </c>
    </row>
    <row r="843" spans="1:9" x14ac:dyDescent="0.2">
      <c r="A843" s="109" t="s">
        <v>634</v>
      </c>
      <c r="B843" s="81">
        <v>902</v>
      </c>
      <c r="C843" s="91" t="s">
        <v>262</v>
      </c>
      <c r="D843" s="78" t="s">
        <v>633</v>
      </c>
      <c r="E843" s="106"/>
      <c r="F843" s="106"/>
      <c r="G843" s="85">
        <f>G844</f>
        <v>728.6</v>
      </c>
      <c r="H843" s="85">
        <f t="shared" ref="H843:I844" si="179">H844</f>
        <v>0</v>
      </c>
      <c r="I843" s="86">
        <f t="shared" si="179"/>
        <v>0</v>
      </c>
    </row>
    <row r="844" spans="1:9" x14ac:dyDescent="0.2">
      <c r="A844" s="104" t="s">
        <v>72</v>
      </c>
      <c r="B844" s="105">
        <v>902</v>
      </c>
      <c r="C844" s="117" t="s">
        <v>262</v>
      </c>
      <c r="D844" s="100" t="s">
        <v>633</v>
      </c>
      <c r="E844" s="106" t="s">
        <v>73</v>
      </c>
      <c r="F844" s="106"/>
      <c r="G844" s="102">
        <f>G845</f>
        <v>728.6</v>
      </c>
      <c r="H844" s="102">
        <f t="shared" si="179"/>
        <v>0</v>
      </c>
      <c r="I844" s="103">
        <f t="shared" si="179"/>
        <v>0</v>
      </c>
    </row>
    <row r="845" spans="1:9" x14ac:dyDescent="0.2">
      <c r="A845" s="104" t="s">
        <v>635</v>
      </c>
      <c r="B845" s="105">
        <v>902</v>
      </c>
      <c r="C845" s="117" t="s">
        <v>262</v>
      </c>
      <c r="D845" s="100" t="s">
        <v>633</v>
      </c>
      <c r="E845" s="106">
        <v>830</v>
      </c>
      <c r="F845" s="106">
        <v>900100</v>
      </c>
      <c r="G845" s="102">
        <v>728.6</v>
      </c>
      <c r="H845" s="102">
        <v>0</v>
      </c>
      <c r="I845" s="103">
        <v>0</v>
      </c>
    </row>
    <row r="846" spans="1:9" ht="38.25" x14ac:dyDescent="0.2">
      <c r="A846" s="133" t="s">
        <v>909</v>
      </c>
      <c r="B846" s="81">
        <v>902</v>
      </c>
      <c r="C846" s="131" t="s">
        <v>262</v>
      </c>
      <c r="D846" s="134" t="s">
        <v>910</v>
      </c>
      <c r="E846" s="135"/>
      <c r="F846" s="135"/>
      <c r="G846" s="136">
        <f>G847</f>
        <v>810.7</v>
      </c>
      <c r="H846" s="136">
        <f t="shared" ref="H846:I847" si="180">H847</f>
        <v>0</v>
      </c>
      <c r="I846" s="136">
        <f t="shared" si="180"/>
        <v>0</v>
      </c>
    </row>
    <row r="847" spans="1:9" ht="38.25" x14ac:dyDescent="0.2">
      <c r="A847" s="104" t="s">
        <v>63</v>
      </c>
      <c r="B847" s="105">
        <v>902</v>
      </c>
      <c r="C847" s="137" t="s">
        <v>262</v>
      </c>
      <c r="D847" s="138" t="s">
        <v>910</v>
      </c>
      <c r="E847" s="106" t="s">
        <v>64</v>
      </c>
      <c r="F847" s="106"/>
      <c r="G847" s="139">
        <f>G848</f>
        <v>810.7</v>
      </c>
      <c r="H847" s="139">
        <f t="shared" si="180"/>
        <v>0</v>
      </c>
      <c r="I847" s="139">
        <f t="shared" si="180"/>
        <v>0</v>
      </c>
    </row>
    <row r="848" spans="1:9" x14ac:dyDescent="0.2">
      <c r="A848" s="104" t="s">
        <v>65</v>
      </c>
      <c r="B848" s="105">
        <v>902</v>
      </c>
      <c r="C848" s="137" t="s">
        <v>262</v>
      </c>
      <c r="D848" s="138" t="s">
        <v>910</v>
      </c>
      <c r="E848" s="106" t="s">
        <v>66</v>
      </c>
      <c r="F848" s="106">
        <v>900204</v>
      </c>
      <c r="G848" s="139">
        <v>810.7</v>
      </c>
      <c r="H848" s="139">
        <v>0</v>
      </c>
      <c r="I848" s="140">
        <v>0</v>
      </c>
    </row>
    <row r="849" spans="1:9" x14ac:dyDescent="0.2">
      <c r="A849" s="109" t="s">
        <v>86</v>
      </c>
      <c r="B849" s="81">
        <v>902</v>
      </c>
      <c r="C849" s="91" t="s">
        <v>344</v>
      </c>
      <c r="D849" s="100"/>
      <c r="E849" s="106"/>
      <c r="F849" s="106"/>
      <c r="G849" s="85">
        <f>G850+G865</f>
        <v>7228.4</v>
      </c>
      <c r="H849" s="85">
        <f>H850+H865</f>
        <v>470</v>
      </c>
      <c r="I849" s="86">
        <f>I850+I865</f>
        <v>470</v>
      </c>
    </row>
    <row r="850" spans="1:9" x14ac:dyDescent="0.2">
      <c r="A850" s="89" t="s">
        <v>90</v>
      </c>
      <c r="B850" s="81">
        <v>902</v>
      </c>
      <c r="C850" s="91" t="s">
        <v>261</v>
      </c>
      <c r="D850" s="100"/>
      <c r="E850" s="106"/>
      <c r="F850" s="106"/>
      <c r="G850" s="85">
        <f t="shared" ref="G850:I851" si="181">G851</f>
        <v>244.39999999999998</v>
      </c>
      <c r="H850" s="85">
        <f t="shared" si="181"/>
        <v>470</v>
      </c>
      <c r="I850" s="86">
        <f t="shared" si="181"/>
        <v>470</v>
      </c>
    </row>
    <row r="851" spans="1:9" ht="21" customHeight="1" x14ac:dyDescent="0.2">
      <c r="A851" s="109" t="s">
        <v>529</v>
      </c>
      <c r="B851" s="81">
        <v>902</v>
      </c>
      <c r="C851" s="91" t="s">
        <v>261</v>
      </c>
      <c r="D851" s="78" t="s">
        <v>159</v>
      </c>
      <c r="E851" s="106"/>
      <c r="F851" s="106"/>
      <c r="G851" s="85">
        <f t="shared" si="181"/>
        <v>244.39999999999998</v>
      </c>
      <c r="H851" s="85">
        <f t="shared" si="181"/>
        <v>470</v>
      </c>
      <c r="I851" s="86">
        <f t="shared" si="181"/>
        <v>470</v>
      </c>
    </row>
    <row r="852" spans="1:9" ht="40.5" customHeight="1" x14ac:dyDescent="0.2">
      <c r="A852" s="92" t="s">
        <v>525</v>
      </c>
      <c r="B852" s="81">
        <v>902</v>
      </c>
      <c r="C852" s="91" t="s">
        <v>261</v>
      </c>
      <c r="D852" s="78" t="s">
        <v>170</v>
      </c>
      <c r="E852" s="110"/>
      <c r="F852" s="110"/>
      <c r="G852" s="85">
        <f>G853+G857+G861</f>
        <v>244.39999999999998</v>
      </c>
      <c r="H852" s="85">
        <f>H853+H857+H861</f>
        <v>470</v>
      </c>
      <c r="I852" s="86">
        <f>I853+I857+I861</f>
        <v>470</v>
      </c>
    </row>
    <row r="853" spans="1:9" x14ac:dyDescent="0.2">
      <c r="A853" s="92" t="s">
        <v>526</v>
      </c>
      <c r="B853" s="81">
        <v>902</v>
      </c>
      <c r="C853" s="91" t="s">
        <v>261</v>
      </c>
      <c r="D853" s="78" t="s">
        <v>251</v>
      </c>
      <c r="E853" s="110"/>
      <c r="F853" s="110"/>
      <c r="G853" s="85">
        <f>G854</f>
        <v>111.2</v>
      </c>
      <c r="H853" s="85">
        <f t="shared" ref="H853:I855" si="182">H854</f>
        <v>300</v>
      </c>
      <c r="I853" s="86">
        <f t="shared" si="182"/>
        <v>300</v>
      </c>
    </row>
    <row r="854" spans="1:9" ht="25.5" x14ac:dyDescent="0.2">
      <c r="A854" s="104" t="s">
        <v>253</v>
      </c>
      <c r="B854" s="105">
        <v>902</v>
      </c>
      <c r="C854" s="117" t="s">
        <v>261</v>
      </c>
      <c r="D854" s="100" t="s">
        <v>254</v>
      </c>
      <c r="E854" s="106"/>
      <c r="F854" s="106"/>
      <c r="G854" s="102">
        <f>G855</f>
        <v>111.2</v>
      </c>
      <c r="H854" s="102">
        <f>H855</f>
        <v>300</v>
      </c>
      <c r="I854" s="103">
        <f t="shared" si="182"/>
        <v>300</v>
      </c>
    </row>
    <row r="855" spans="1:9" x14ac:dyDescent="0.2">
      <c r="A855" s="104" t="s">
        <v>68</v>
      </c>
      <c r="B855" s="105">
        <v>902</v>
      </c>
      <c r="C855" s="117" t="s">
        <v>261</v>
      </c>
      <c r="D855" s="100" t="s">
        <v>254</v>
      </c>
      <c r="E855" s="106" t="s">
        <v>69</v>
      </c>
      <c r="F855" s="106"/>
      <c r="G855" s="102">
        <f>G856</f>
        <v>111.2</v>
      </c>
      <c r="H855" s="102">
        <f>H856</f>
        <v>300</v>
      </c>
      <c r="I855" s="103">
        <f t="shared" si="182"/>
        <v>300</v>
      </c>
    </row>
    <row r="856" spans="1:9" ht="25.5" x14ac:dyDescent="0.2">
      <c r="A856" s="104" t="s">
        <v>70</v>
      </c>
      <c r="B856" s="105">
        <v>902</v>
      </c>
      <c r="C856" s="117" t="s">
        <v>261</v>
      </c>
      <c r="D856" s="100" t="s">
        <v>254</v>
      </c>
      <c r="E856" s="106" t="s">
        <v>71</v>
      </c>
      <c r="F856" s="106">
        <v>900100</v>
      </c>
      <c r="G856" s="102">
        <v>111.2</v>
      </c>
      <c r="H856" s="102">
        <v>300</v>
      </c>
      <c r="I856" s="103">
        <v>300</v>
      </c>
    </row>
    <row r="857" spans="1:9" x14ac:dyDescent="0.2">
      <c r="A857" s="92" t="s">
        <v>524</v>
      </c>
      <c r="B857" s="81">
        <v>902</v>
      </c>
      <c r="C857" s="91" t="s">
        <v>261</v>
      </c>
      <c r="D857" s="78" t="s">
        <v>249</v>
      </c>
      <c r="E857" s="110"/>
      <c r="F857" s="106"/>
      <c r="G857" s="85">
        <f t="shared" ref="G857:I859" si="183">G858</f>
        <v>30</v>
      </c>
      <c r="H857" s="85">
        <f t="shared" si="183"/>
        <v>40</v>
      </c>
      <c r="I857" s="86">
        <f t="shared" si="183"/>
        <v>40</v>
      </c>
    </row>
    <row r="858" spans="1:9" x14ac:dyDescent="0.2">
      <c r="A858" s="153" t="s">
        <v>248</v>
      </c>
      <c r="B858" s="105">
        <v>902</v>
      </c>
      <c r="C858" s="117" t="s">
        <v>261</v>
      </c>
      <c r="D858" s="100" t="s">
        <v>250</v>
      </c>
      <c r="E858" s="106"/>
      <c r="F858" s="106"/>
      <c r="G858" s="102">
        <f t="shared" si="183"/>
        <v>30</v>
      </c>
      <c r="H858" s="102">
        <f t="shared" si="183"/>
        <v>40</v>
      </c>
      <c r="I858" s="103">
        <f t="shared" si="183"/>
        <v>40</v>
      </c>
    </row>
    <row r="859" spans="1:9" x14ac:dyDescent="0.2">
      <c r="A859" s="104" t="s">
        <v>68</v>
      </c>
      <c r="B859" s="105">
        <v>902</v>
      </c>
      <c r="C859" s="117" t="s">
        <v>261</v>
      </c>
      <c r="D859" s="100" t="s">
        <v>250</v>
      </c>
      <c r="E859" s="106" t="s">
        <v>69</v>
      </c>
      <c r="F859" s="106"/>
      <c r="G859" s="102">
        <f t="shared" si="183"/>
        <v>30</v>
      </c>
      <c r="H859" s="102">
        <f t="shared" si="183"/>
        <v>40</v>
      </c>
      <c r="I859" s="103">
        <f t="shared" si="183"/>
        <v>40</v>
      </c>
    </row>
    <row r="860" spans="1:9" ht="25.5" x14ac:dyDescent="0.2">
      <c r="A860" s="104" t="s">
        <v>70</v>
      </c>
      <c r="B860" s="105">
        <v>902</v>
      </c>
      <c r="C860" s="117" t="s">
        <v>261</v>
      </c>
      <c r="D860" s="100" t="s">
        <v>250</v>
      </c>
      <c r="E860" s="106" t="s">
        <v>71</v>
      </c>
      <c r="F860" s="106">
        <v>900100</v>
      </c>
      <c r="G860" s="102">
        <v>30</v>
      </c>
      <c r="H860" s="102">
        <v>40</v>
      </c>
      <c r="I860" s="103">
        <v>40</v>
      </c>
    </row>
    <row r="861" spans="1:9" x14ac:dyDescent="0.2">
      <c r="A861" s="92" t="s">
        <v>527</v>
      </c>
      <c r="B861" s="105">
        <v>902</v>
      </c>
      <c r="C861" s="117" t="s">
        <v>261</v>
      </c>
      <c r="D861" s="78" t="s">
        <v>313</v>
      </c>
      <c r="E861" s="110"/>
      <c r="F861" s="106"/>
      <c r="G861" s="85">
        <f>G862</f>
        <v>103.2</v>
      </c>
      <c r="H861" s="85">
        <f t="shared" ref="H861:I863" si="184">H862</f>
        <v>130</v>
      </c>
      <c r="I861" s="86">
        <f t="shared" si="184"/>
        <v>130</v>
      </c>
    </row>
    <row r="862" spans="1:9" x14ac:dyDescent="0.2">
      <c r="A862" s="153" t="s">
        <v>528</v>
      </c>
      <c r="B862" s="105">
        <v>902</v>
      </c>
      <c r="C862" s="117" t="s">
        <v>261</v>
      </c>
      <c r="D862" s="100" t="s">
        <v>315</v>
      </c>
      <c r="E862" s="118"/>
      <c r="F862" s="106"/>
      <c r="G862" s="102">
        <f>G863</f>
        <v>103.2</v>
      </c>
      <c r="H862" s="102">
        <f>H863</f>
        <v>130</v>
      </c>
      <c r="I862" s="103">
        <f t="shared" si="184"/>
        <v>130</v>
      </c>
    </row>
    <row r="863" spans="1:9" x14ac:dyDescent="0.2">
      <c r="A863" s="104" t="s">
        <v>68</v>
      </c>
      <c r="B863" s="105">
        <v>902</v>
      </c>
      <c r="C863" s="117" t="s">
        <v>261</v>
      </c>
      <c r="D863" s="100" t="s">
        <v>315</v>
      </c>
      <c r="E863" s="106" t="s">
        <v>69</v>
      </c>
      <c r="F863" s="106"/>
      <c r="G863" s="102">
        <f>G864</f>
        <v>103.2</v>
      </c>
      <c r="H863" s="102">
        <f>H864</f>
        <v>130</v>
      </c>
      <c r="I863" s="103">
        <f t="shared" si="184"/>
        <v>130</v>
      </c>
    </row>
    <row r="864" spans="1:9" ht="25.5" x14ac:dyDescent="0.2">
      <c r="A864" s="104" t="s">
        <v>70</v>
      </c>
      <c r="B864" s="105">
        <v>902</v>
      </c>
      <c r="C864" s="117" t="s">
        <v>261</v>
      </c>
      <c r="D864" s="100" t="s">
        <v>315</v>
      </c>
      <c r="E864" s="106" t="s">
        <v>71</v>
      </c>
      <c r="F864" s="106">
        <v>900100</v>
      </c>
      <c r="G864" s="102">
        <v>103.2</v>
      </c>
      <c r="H864" s="102">
        <v>130</v>
      </c>
      <c r="I864" s="103">
        <v>130</v>
      </c>
    </row>
    <row r="865" spans="1:9" x14ac:dyDescent="0.2">
      <c r="A865" s="89" t="s">
        <v>91</v>
      </c>
      <c r="B865" s="81">
        <v>902</v>
      </c>
      <c r="C865" s="91" t="s">
        <v>317</v>
      </c>
      <c r="D865" s="81"/>
      <c r="E865" s="81"/>
      <c r="F865" s="81"/>
      <c r="G865" s="85">
        <f t="shared" ref="G865:G870" si="185">G866</f>
        <v>6984</v>
      </c>
      <c r="H865" s="85">
        <f>H866</f>
        <v>0</v>
      </c>
      <c r="I865" s="86">
        <f>I866</f>
        <v>0</v>
      </c>
    </row>
    <row r="866" spans="1:9" x14ac:dyDescent="0.2">
      <c r="A866" s="163" t="s">
        <v>600</v>
      </c>
      <c r="B866" s="81">
        <v>902</v>
      </c>
      <c r="C866" s="131" t="s">
        <v>317</v>
      </c>
      <c r="D866" s="78" t="s">
        <v>174</v>
      </c>
      <c r="E866" s="164"/>
      <c r="F866" s="164"/>
      <c r="G866" s="85">
        <f t="shared" si="185"/>
        <v>6984</v>
      </c>
      <c r="H866" s="85">
        <f t="shared" ref="H866:I870" si="186">H867</f>
        <v>0</v>
      </c>
      <c r="I866" s="86">
        <f t="shared" si="186"/>
        <v>0</v>
      </c>
    </row>
    <row r="867" spans="1:9" x14ac:dyDescent="0.2">
      <c r="A867" s="92" t="s">
        <v>663</v>
      </c>
      <c r="B867" s="81">
        <v>902</v>
      </c>
      <c r="C867" s="131" t="s">
        <v>317</v>
      </c>
      <c r="D867" s="78" t="s">
        <v>311</v>
      </c>
      <c r="E867" s="106"/>
      <c r="F867" s="106"/>
      <c r="G867" s="85">
        <f t="shared" si="185"/>
        <v>6984</v>
      </c>
      <c r="H867" s="85">
        <f t="shared" si="186"/>
        <v>0</v>
      </c>
      <c r="I867" s="86">
        <f t="shared" si="186"/>
        <v>0</v>
      </c>
    </row>
    <row r="868" spans="1:9" ht="25.5" x14ac:dyDescent="0.2">
      <c r="A868" s="119" t="s">
        <v>605</v>
      </c>
      <c r="B868" s="81">
        <v>902</v>
      </c>
      <c r="C868" s="131" t="s">
        <v>317</v>
      </c>
      <c r="D868" s="78" t="s">
        <v>321</v>
      </c>
      <c r="E868" s="106"/>
      <c r="F868" s="167"/>
      <c r="G868" s="165">
        <f t="shared" si="185"/>
        <v>6984</v>
      </c>
      <c r="H868" s="165">
        <f t="shared" si="186"/>
        <v>0</v>
      </c>
      <c r="I868" s="168">
        <f t="shared" si="186"/>
        <v>0</v>
      </c>
    </row>
    <row r="869" spans="1:9" x14ac:dyDescent="0.2">
      <c r="A869" s="104" t="s">
        <v>764</v>
      </c>
      <c r="B869" s="105">
        <v>902</v>
      </c>
      <c r="C869" s="137" t="s">
        <v>317</v>
      </c>
      <c r="D869" s="100" t="s">
        <v>763</v>
      </c>
      <c r="E869" s="106"/>
      <c r="F869" s="167"/>
      <c r="G869" s="169">
        <f t="shared" si="185"/>
        <v>6984</v>
      </c>
      <c r="H869" s="169">
        <f t="shared" si="186"/>
        <v>0</v>
      </c>
      <c r="I869" s="170">
        <f t="shared" si="186"/>
        <v>0</v>
      </c>
    </row>
    <row r="870" spans="1:9" x14ac:dyDescent="0.2">
      <c r="A870" s="104" t="s">
        <v>68</v>
      </c>
      <c r="B870" s="105">
        <v>902</v>
      </c>
      <c r="C870" s="137" t="s">
        <v>317</v>
      </c>
      <c r="D870" s="100" t="s">
        <v>763</v>
      </c>
      <c r="E870" s="106" t="s">
        <v>69</v>
      </c>
      <c r="F870" s="106"/>
      <c r="G870" s="169">
        <f t="shared" si="185"/>
        <v>6984</v>
      </c>
      <c r="H870" s="169">
        <f t="shared" si="186"/>
        <v>0</v>
      </c>
      <c r="I870" s="170">
        <f t="shared" si="186"/>
        <v>0</v>
      </c>
    </row>
    <row r="871" spans="1:9" ht="25.5" x14ac:dyDescent="0.2">
      <c r="A871" s="104" t="s">
        <v>70</v>
      </c>
      <c r="B871" s="105">
        <v>902</v>
      </c>
      <c r="C871" s="137" t="s">
        <v>317</v>
      </c>
      <c r="D871" s="100" t="s">
        <v>763</v>
      </c>
      <c r="E871" s="106" t="s">
        <v>71</v>
      </c>
      <c r="F871" s="106">
        <v>900100</v>
      </c>
      <c r="G871" s="169">
        <v>6984</v>
      </c>
      <c r="H871" s="169">
        <v>0</v>
      </c>
      <c r="I871" s="170">
        <v>0</v>
      </c>
    </row>
    <row r="872" spans="1:9" x14ac:dyDescent="0.2">
      <c r="A872" s="92" t="s">
        <v>93</v>
      </c>
      <c r="B872" s="90" t="s">
        <v>125</v>
      </c>
      <c r="C872" s="91" t="s">
        <v>358</v>
      </c>
      <c r="D872" s="100"/>
      <c r="E872" s="106"/>
      <c r="F872" s="106"/>
      <c r="G872" s="85">
        <f>G873</f>
        <v>1004081.1000000001</v>
      </c>
      <c r="H872" s="85">
        <f>H873</f>
        <v>1440483.5</v>
      </c>
      <c r="I872" s="86">
        <f>I873</f>
        <v>16004.1</v>
      </c>
    </row>
    <row r="873" spans="1:9" x14ac:dyDescent="0.2">
      <c r="A873" s="198" t="s">
        <v>94</v>
      </c>
      <c r="B873" s="90" t="s">
        <v>125</v>
      </c>
      <c r="C873" s="91" t="s">
        <v>295</v>
      </c>
      <c r="D873" s="90"/>
      <c r="E873" s="90"/>
      <c r="F873" s="90"/>
      <c r="G873" s="85">
        <f>G874+G883</f>
        <v>1004081.1000000001</v>
      </c>
      <c r="H873" s="85">
        <f>H874+H883</f>
        <v>1440483.5</v>
      </c>
      <c r="I873" s="86">
        <f>I874+I883</f>
        <v>16004.1</v>
      </c>
    </row>
    <row r="874" spans="1:9" x14ac:dyDescent="0.2">
      <c r="A874" s="92" t="s">
        <v>600</v>
      </c>
      <c r="B874" s="193">
        <v>902</v>
      </c>
      <c r="C874" s="88" t="s">
        <v>295</v>
      </c>
      <c r="D874" s="78" t="s">
        <v>174</v>
      </c>
      <c r="E874" s="90"/>
      <c r="F874" s="90"/>
      <c r="G874" s="85">
        <f t="shared" ref="G874:I875" si="187">G875</f>
        <v>39737.800000000003</v>
      </c>
      <c r="H874" s="85">
        <f t="shared" si="187"/>
        <v>20964.599999999999</v>
      </c>
      <c r="I874" s="86">
        <f t="shared" si="187"/>
        <v>16004.1</v>
      </c>
    </row>
    <row r="875" spans="1:9" x14ac:dyDescent="0.2">
      <c r="A875" s="92" t="s">
        <v>663</v>
      </c>
      <c r="B875" s="193">
        <v>902</v>
      </c>
      <c r="C875" s="91" t="s">
        <v>295</v>
      </c>
      <c r="D875" s="78" t="s">
        <v>311</v>
      </c>
      <c r="E875" s="210"/>
      <c r="F875" s="210"/>
      <c r="G875" s="85">
        <f t="shared" si="187"/>
        <v>39737.800000000003</v>
      </c>
      <c r="H875" s="85">
        <f t="shared" si="187"/>
        <v>20964.599999999999</v>
      </c>
      <c r="I875" s="86">
        <f t="shared" si="187"/>
        <v>16004.1</v>
      </c>
    </row>
    <row r="876" spans="1:9" ht="25.5" x14ac:dyDescent="0.2">
      <c r="A876" s="119" t="s">
        <v>310</v>
      </c>
      <c r="B876" s="193">
        <v>902</v>
      </c>
      <c r="C876" s="91" t="s">
        <v>295</v>
      </c>
      <c r="D876" s="78" t="s">
        <v>321</v>
      </c>
      <c r="E876" s="210"/>
      <c r="F876" s="210"/>
      <c r="G876" s="85">
        <f>G880+G877</f>
        <v>39737.800000000003</v>
      </c>
      <c r="H876" s="85">
        <f>H880+H877</f>
        <v>20964.599999999999</v>
      </c>
      <c r="I876" s="86">
        <f>I880+I877</f>
        <v>16004.1</v>
      </c>
    </row>
    <row r="877" spans="1:9" ht="25.5" x14ac:dyDescent="0.2">
      <c r="A877" s="120" t="s">
        <v>798</v>
      </c>
      <c r="B877" s="105">
        <v>902</v>
      </c>
      <c r="C877" s="117" t="s">
        <v>295</v>
      </c>
      <c r="D877" s="100" t="s">
        <v>624</v>
      </c>
      <c r="E877" s="122"/>
      <c r="F877" s="122"/>
      <c r="G877" s="102">
        <f t="shared" ref="G877:I878" si="188">G878</f>
        <v>5571</v>
      </c>
      <c r="H877" s="102">
        <f t="shared" si="188"/>
        <v>0</v>
      </c>
      <c r="I877" s="103">
        <f t="shared" si="188"/>
        <v>0</v>
      </c>
    </row>
    <row r="878" spans="1:9" x14ac:dyDescent="0.2">
      <c r="A878" s="104" t="s">
        <v>68</v>
      </c>
      <c r="B878" s="105">
        <v>902</v>
      </c>
      <c r="C878" s="117" t="s">
        <v>295</v>
      </c>
      <c r="D878" s="100" t="s">
        <v>624</v>
      </c>
      <c r="E878" s="106" t="s">
        <v>69</v>
      </c>
      <c r="F878" s="106"/>
      <c r="G878" s="102">
        <f t="shared" si="188"/>
        <v>5571</v>
      </c>
      <c r="H878" s="102">
        <f t="shared" si="188"/>
        <v>0</v>
      </c>
      <c r="I878" s="103">
        <f t="shared" si="188"/>
        <v>0</v>
      </c>
    </row>
    <row r="879" spans="1:9" ht="25.5" x14ac:dyDescent="0.2">
      <c r="A879" s="104" t="s">
        <v>70</v>
      </c>
      <c r="B879" s="105">
        <v>902</v>
      </c>
      <c r="C879" s="117" t="s">
        <v>295</v>
      </c>
      <c r="D879" s="100" t="s">
        <v>624</v>
      </c>
      <c r="E879" s="106" t="s">
        <v>71</v>
      </c>
      <c r="F879" s="106">
        <v>900100</v>
      </c>
      <c r="G879" s="102">
        <v>5571</v>
      </c>
      <c r="H879" s="102">
        <v>0</v>
      </c>
      <c r="I879" s="103">
        <v>0</v>
      </c>
    </row>
    <row r="880" spans="1:9" x14ac:dyDescent="0.2">
      <c r="A880" s="104" t="s">
        <v>324</v>
      </c>
      <c r="B880" s="214">
        <v>902</v>
      </c>
      <c r="C880" s="117" t="s">
        <v>295</v>
      </c>
      <c r="D880" s="100" t="s">
        <v>325</v>
      </c>
      <c r="E880" s="106"/>
      <c r="F880" s="106"/>
      <c r="G880" s="102">
        <f t="shared" ref="G880:I881" si="189">G881</f>
        <v>34166.800000000003</v>
      </c>
      <c r="H880" s="102">
        <f t="shared" si="189"/>
        <v>20964.599999999999</v>
      </c>
      <c r="I880" s="103">
        <f t="shared" si="189"/>
        <v>16004.1</v>
      </c>
    </row>
    <row r="881" spans="1:9" x14ac:dyDescent="0.2">
      <c r="A881" s="104" t="s">
        <v>68</v>
      </c>
      <c r="B881" s="214">
        <v>902</v>
      </c>
      <c r="C881" s="117" t="s">
        <v>295</v>
      </c>
      <c r="D881" s="100" t="s">
        <v>325</v>
      </c>
      <c r="E881" s="106" t="s">
        <v>69</v>
      </c>
      <c r="F881" s="106"/>
      <c r="G881" s="102">
        <f t="shared" si="189"/>
        <v>34166.800000000003</v>
      </c>
      <c r="H881" s="102">
        <f t="shared" si="189"/>
        <v>20964.599999999999</v>
      </c>
      <c r="I881" s="103">
        <f t="shared" si="189"/>
        <v>16004.1</v>
      </c>
    </row>
    <row r="882" spans="1:9" ht="25.5" x14ac:dyDescent="0.2">
      <c r="A882" s="104" t="s">
        <v>70</v>
      </c>
      <c r="B882" s="214">
        <v>902</v>
      </c>
      <c r="C882" s="117" t="s">
        <v>295</v>
      </c>
      <c r="D882" s="100" t="s">
        <v>325</v>
      </c>
      <c r="E882" s="106" t="s">
        <v>71</v>
      </c>
      <c r="F882" s="106">
        <v>900100</v>
      </c>
      <c r="G882" s="102">
        <v>34166.800000000003</v>
      </c>
      <c r="H882" s="102">
        <v>20964.599999999999</v>
      </c>
      <c r="I882" s="103">
        <v>16004.1</v>
      </c>
    </row>
    <row r="883" spans="1:9" x14ac:dyDescent="0.2">
      <c r="A883" s="109" t="s">
        <v>664</v>
      </c>
      <c r="B883" s="193">
        <v>902</v>
      </c>
      <c r="C883" s="91" t="s">
        <v>295</v>
      </c>
      <c r="D883" s="78" t="s">
        <v>670</v>
      </c>
      <c r="E883" s="110"/>
      <c r="F883" s="110"/>
      <c r="G883" s="85">
        <f>G884+G890</f>
        <v>964343.3</v>
      </c>
      <c r="H883" s="85">
        <f>H884+H890</f>
        <v>1419518.9</v>
      </c>
      <c r="I883" s="86">
        <f>I884+I890</f>
        <v>0</v>
      </c>
    </row>
    <row r="884" spans="1:9" ht="25.5" x14ac:dyDescent="0.2">
      <c r="A884" s="109" t="s">
        <v>665</v>
      </c>
      <c r="B884" s="193">
        <v>902</v>
      </c>
      <c r="C884" s="91" t="s">
        <v>295</v>
      </c>
      <c r="D884" s="78" t="s">
        <v>671</v>
      </c>
      <c r="E884" s="110"/>
      <c r="F884" s="110"/>
      <c r="G884" s="85">
        <f t="shared" ref="G884:I886" si="190">G885</f>
        <v>800</v>
      </c>
      <c r="H884" s="85">
        <f t="shared" si="190"/>
        <v>0</v>
      </c>
      <c r="I884" s="86">
        <f t="shared" si="190"/>
        <v>0</v>
      </c>
    </row>
    <row r="885" spans="1:9" x14ac:dyDescent="0.2">
      <c r="A885" s="104" t="s">
        <v>666</v>
      </c>
      <c r="B885" s="214">
        <v>902</v>
      </c>
      <c r="C885" s="117" t="s">
        <v>295</v>
      </c>
      <c r="D885" s="100" t="s">
        <v>672</v>
      </c>
      <c r="E885" s="110"/>
      <c r="F885" s="110"/>
      <c r="G885" s="102">
        <f t="shared" si="190"/>
        <v>800</v>
      </c>
      <c r="H885" s="102">
        <f t="shared" si="190"/>
        <v>0</v>
      </c>
      <c r="I885" s="103">
        <f t="shared" si="190"/>
        <v>0</v>
      </c>
    </row>
    <row r="886" spans="1:9" x14ac:dyDescent="0.2">
      <c r="A886" s="104" t="s">
        <v>768</v>
      </c>
      <c r="B886" s="214">
        <v>902</v>
      </c>
      <c r="C886" s="117" t="s">
        <v>295</v>
      </c>
      <c r="D886" s="100" t="s">
        <v>769</v>
      </c>
      <c r="E886" s="106"/>
      <c r="F886" s="106"/>
      <c r="G886" s="102">
        <f>G887</f>
        <v>800</v>
      </c>
      <c r="H886" s="102">
        <f t="shared" si="190"/>
        <v>0</v>
      </c>
      <c r="I886" s="102">
        <f t="shared" si="190"/>
        <v>0</v>
      </c>
    </row>
    <row r="887" spans="1:9" x14ac:dyDescent="0.2">
      <c r="A887" s="104" t="s">
        <v>72</v>
      </c>
      <c r="B887" s="214">
        <v>902</v>
      </c>
      <c r="C887" s="117" t="s">
        <v>295</v>
      </c>
      <c r="D887" s="100" t="s">
        <v>769</v>
      </c>
      <c r="E887" s="106">
        <v>800</v>
      </c>
      <c r="F887" s="106"/>
      <c r="G887" s="102">
        <f>SUM(G888:G889)</f>
        <v>800</v>
      </c>
      <c r="H887" s="102">
        <f t="shared" ref="H887:I887" si="191">SUM(H888:H889)</f>
        <v>0</v>
      </c>
      <c r="I887" s="102">
        <f t="shared" si="191"/>
        <v>0</v>
      </c>
    </row>
    <row r="888" spans="1:9" x14ac:dyDescent="0.2">
      <c r="A888" s="104" t="s">
        <v>74</v>
      </c>
      <c r="B888" s="214">
        <v>902</v>
      </c>
      <c r="C888" s="117" t="s">
        <v>295</v>
      </c>
      <c r="D888" s="100" t="s">
        <v>769</v>
      </c>
      <c r="E888" s="106">
        <v>850</v>
      </c>
      <c r="F888" s="106">
        <v>900302</v>
      </c>
      <c r="G888" s="102">
        <v>648.79999999999995</v>
      </c>
      <c r="H888" s="102">
        <v>0</v>
      </c>
      <c r="I888" s="103">
        <v>0</v>
      </c>
    </row>
    <row r="889" spans="1:9" x14ac:dyDescent="0.2">
      <c r="A889" s="104" t="s">
        <v>74</v>
      </c>
      <c r="B889" s="214">
        <v>902</v>
      </c>
      <c r="C889" s="117" t="s">
        <v>295</v>
      </c>
      <c r="D889" s="100" t="s">
        <v>769</v>
      </c>
      <c r="E889" s="106">
        <v>850</v>
      </c>
      <c r="F889" s="106">
        <v>900100</v>
      </c>
      <c r="G889" s="102">
        <v>151.19999999999999</v>
      </c>
      <c r="H889" s="102">
        <v>0</v>
      </c>
      <c r="I889" s="103">
        <v>0</v>
      </c>
    </row>
    <row r="890" spans="1:9" ht="38.25" x14ac:dyDescent="0.2">
      <c r="A890" s="109" t="s">
        <v>667</v>
      </c>
      <c r="B890" s="193">
        <v>902</v>
      </c>
      <c r="C890" s="91" t="s">
        <v>295</v>
      </c>
      <c r="D890" s="78" t="s">
        <v>673</v>
      </c>
      <c r="E890" s="110"/>
      <c r="F890" s="110"/>
      <c r="G890" s="85">
        <f>G891</f>
        <v>963543.3</v>
      </c>
      <c r="H890" s="85">
        <f>H891</f>
        <v>1419518.9</v>
      </c>
      <c r="I890" s="86">
        <f>I891</f>
        <v>0</v>
      </c>
    </row>
    <row r="891" spans="1:9" ht="25.5" x14ac:dyDescent="0.2">
      <c r="A891" s="104" t="s">
        <v>668</v>
      </c>
      <c r="B891" s="214">
        <v>902</v>
      </c>
      <c r="C891" s="117" t="s">
        <v>295</v>
      </c>
      <c r="D891" s="100" t="s">
        <v>674</v>
      </c>
      <c r="E891" s="106"/>
      <c r="F891" s="106"/>
      <c r="G891" s="102">
        <f>G892+G903+G899</f>
        <v>963543.3</v>
      </c>
      <c r="H891" s="102">
        <f>H892+H903</f>
        <v>1419518.9</v>
      </c>
      <c r="I891" s="103">
        <f>I892+I903</f>
        <v>0</v>
      </c>
    </row>
    <row r="892" spans="1:9" ht="25.5" x14ac:dyDescent="0.2">
      <c r="A892" s="104" t="s">
        <v>669</v>
      </c>
      <c r="B892" s="214">
        <v>902</v>
      </c>
      <c r="C892" s="117" t="s">
        <v>295</v>
      </c>
      <c r="D892" s="100" t="s">
        <v>675</v>
      </c>
      <c r="E892" s="106"/>
      <c r="F892" s="106"/>
      <c r="G892" s="102">
        <f>G893+G896</f>
        <v>677369.4</v>
      </c>
      <c r="H892" s="102">
        <f>H893+H896</f>
        <v>1419518.9</v>
      </c>
      <c r="I892" s="103">
        <f>I893+I896</f>
        <v>0</v>
      </c>
    </row>
    <row r="893" spans="1:9" x14ac:dyDescent="0.2">
      <c r="A893" s="104" t="s">
        <v>95</v>
      </c>
      <c r="B893" s="214">
        <v>902</v>
      </c>
      <c r="C893" s="117" t="s">
        <v>295</v>
      </c>
      <c r="D893" s="100" t="s">
        <v>675</v>
      </c>
      <c r="E893" s="106">
        <v>400</v>
      </c>
      <c r="F893" s="106"/>
      <c r="G893" s="102">
        <f>G894+G895</f>
        <v>22417.4</v>
      </c>
      <c r="H893" s="102">
        <f>H894+H895</f>
        <v>1419518.9</v>
      </c>
      <c r="I893" s="173">
        <f>I894+I895</f>
        <v>0</v>
      </c>
    </row>
    <row r="894" spans="1:9" x14ac:dyDescent="0.2">
      <c r="A894" s="104" t="s">
        <v>97</v>
      </c>
      <c r="B894" s="214">
        <v>902</v>
      </c>
      <c r="C894" s="117" t="s">
        <v>295</v>
      </c>
      <c r="D894" s="100" t="s">
        <v>675</v>
      </c>
      <c r="E894" s="106">
        <v>410</v>
      </c>
      <c r="F894" s="106">
        <v>900302</v>
      </c>
      <c r="G894" s="102">
        <v>18180.5</v>
      </c>
      <c r="H894" s="102">
        <v>1151229.8</v>
      </c>
      <c r="I894" s="173">
        <v>0</v>
      </c>
    </row>
    <row r="895" spans="1:9" x14ac:dyDescent="0.2">
      <c r="A895" s="104" t="s">
        <v>97</v>
      </c>
      <c r="B895" s="214">
        <v>902</v>
      </c>
      <c r="C895" s="117" t="s">
        <v>295</v>
      </c>
      <c r="D895" s="100" t="s">
        <v>675</v>
      </c>
      <c r="E895" s="106">
        <v>410</v>
      </c>
      <c r="F895" s="106">
        <v>900100</v>
      </c>
      <c r="G895" s="102">
        <v>4236.8999999999996</v>
      </c>
      <c r="H895" s="102">
        <v>268289.09999999998</v>
      </c>
      <c r="I895" s="173">
        <v>0</v>
      </c>
    </row>
    <row r="896" spans="1:9" x14ac:dyDescent="0.2">
      <c r="A896" s="104" t="s">
        <v>72</v>
      </c>
      <c r="B896" s="214">
        <v>902</v>
      </c>
      <c r="C896" s="117" t="s">
        <v>295</v>
      </c>
      <c r="D896" s="100" t="s">
        <v>675</v>
      </c>
      <c r="E896" s="106">
        <v>800</v>
      </c>
      <c r="F896" s="106"/>
      <c r="G896" s="102">
        <f>G897+G898</f>
        <v>654952</v>
      </c>
      <c r="H896" s="102">
        <f>H897+H898</f>
        <v>0</v>
      </c>
      <c r="I896" s="103">
        <f>I897+I898</f>
        <v>0</v>
      </c>
    </row>
    <row r="897" spans="1:9" x14ac:dyDescent="0.2">
      <c r="A897" s="104" t="s">
        <v>74</v>
      </c>
      <c r="B897" s="214">
        <v>902</v>
      </c>
      <c r="C897" s="117" t="s">
        <v>295</v>
      </c>
      <c r="D897" s="100" t="s">
        <v>675</v>
      </c>
      <c r="E897" s="106">
        <v>850</v>
      </c>
      <c r="F897" s="106">
        <v>900302</v>
      </c>
      <c r="G897" s="102">
        <v>647507.6</v>
      </c>
      <c r="H897" s="102">
        <v>0</v>
      </c>
      <c r="I897" s="103">
        <v>0</v>
      </c>
    </row>
    <row r="898" spans="1:9" x14ac:dyDescent="0.2">
      <c r="A898" s="104" t="s">
        <v>74</v>
      </c>
      <c r="B898" s="214">
        <v>902</v>
      </c>
      <c r="C898" s="117" t="s">
        <v>295</v>
      </c>
      <c r="D898" s="100" t="s">
        <v>675</v>
      </c>
      <c r="E898" s="106">
        <v>850</v>
      </c>
      <c r="F898" s="106">
        <v>900100</v>
      </c>
      <c r="G898" s="102">
        <v>7444.4</v>
      </c>
      <c r="H898" s="102">
        <v>0</v>
      </c>
      <c r="I898" s="103">
        <v>0</v>
      </c>
    </row>
    <row r="899" spans="1:9" ht="25.5" x14ac:dyDescent="0.2">
      <c r="A899" s="104" t="s">
        <v>669</v>
      </c>
      <c r="B899" s="214">
        <v>902</v>
      </c>
      <c r="C899" s="117" t="s">
        <v>295</v>
      </c>
      <c r="D899" s="100" t="s">
        <v>895</v>
      </c>
      <c r="E899" s="106"/>
      <c r="F899" s="106"/>
      <c r="G899" s="102">
        <f>G900</f>
        <v>184470.90000000002</v>
      </c>
      <c r="H899" s="102">
        <f t="shared" ref="H899:I899" si="192">H900+H901</f>
        <v>0</v>
      </c>
      <c r="I899" s="103">
        <f t="shared" si="192"/>
        <v>0</v>
      </c>
    </row>
    <row r="900" spans="1:9" x14ac:dyDescent="0.2">
      <c r="A900" s="104" t="s">
        <v>72</v>
      </c>
      <c r="B900" s="214">
        <v>902</v>
      </c>
      <c r="C900" s="117" t="s">
        <v>295</v>
      </c>
      <c r="D900" s="100" t="s">
        <v>895</v>
      </c>
      <c r="E900" s="106">
        <v>800</v>
      </c>
      <c r="F900" s="106"/>
      <c r="G900" s="102">
        <f>G901+G902</f>
        <v>184470.90000000002</v>
      </c>
      <c r="H900" s="102">
        <v>0</v>
      </c>
      <c r="I900" s="103">
        <v>0</v>
      </c>
    </row>
    <row r="901" spans="1:9" x14ac:dyDescent="0.2">
      <c r="A901" s="104" t="s">
        <v>74</v>
      </c>
      <c r="B901" s="214">
        <v>902</v>
      </c>
      <c r="C901" s="117" t="s">
        <v>295</v>
      </c>
      <c r="D901" s="100" t="s">
        <v>895</v>
      </c>
      <c r="E901" s="106">
        <v>850</v>
      </c>
      <c r="F901" s="106">
        <v>900302</v>
      </c>
      <c r="G901" s="102">
        <v>182626.2</v>
      </c>
      <c r="H901" s="102">
        <v>0</v>
      </c>
      <c r="I901" s="103">
        <v>0</v>
      </c>
    </row>
    <row r="902" spans="1:9" x14ac:dyDescent="0.2">
      <c r="A902" s="104" t="s">
        <v>74</v>
      </c>
      <c r="B902" s="214">
        <v>902</v>
      </c>
      <c r="C902" s="117" t="s">
        <v>295</v>
      </c>
      <c r="D902" s="100" t="s">
        <v>895</v>
      </c>
      <c r="E902" s="106">
        <v>850</v>
      </c>
      <c r="F902" s="106">
        <v>900100</v>
      </c>
      <c r="G902" s="102">
        <v>1844.7</v>
      </c>
      <c r="H902" s="102">
        <f t="shared" ref="H902:I902" si="193">H903+H904</f>
        <v>0</v>
      </c>
      <c r="I902" s="103">
        <f t="shared" si="193"/>
        <v>0</v>
      </c>
    </row>
    <row r="903" spans="1:9" ht="25.5" x14ac:dyDescent="0.2">
      <c r="A903" s="203" t="s">
        <v>697</v>
      </c>
      <c r="B903" s="214">
        <v>902</v>
      </c>
      <c r="C903" s="117" t="s">
        <v>295</v>
      </c>
      <c r="D903" s="106" t="s">
        <v>698</v>
      </c>
      <c r="E903" s="106"/>
      <c r="F903" s="106"/>
      <c r="G903" s="102">
        <f>G904+G906</f>
        <v>101703</v>
      </c>
      <c r="H903" s="102">
        <f t="shared" ref="G903:I904" si="194">H904</f>
        <v>0</v>
      </c>
      <c r="I903" s="103">
        <f t="shared" si="194"/>
        <v>0</v>
      </c>
    </row>
    <row r="904" spans="1:9" x14ac:dyDescent="0.2">
      <c r="A904" s="104" t="s">
        <v>95</v>
      </c>
      <c r="B904" s="214">
        <v>902</v>
      </c>
      <c r="C904" s="117" t="s">
        <v>295</v>
      </c>
      <c r="D904" s="106" t="s">
        <v>698</v>
      </c>
      <c r="E904" s="106" t="s">
        <v>96</v>
      </c>
      <c r="F904" s="106"/>
      <c r="G904" s="102">
        <f t="shared" si="194"/>
        <v>11703</v>
      </c>
      <c r="H904" s="102">
        <f t="shared" si="194"/>
        <v>0</v>
      </c>
      <c r="I904" s="103">
        <f t="shared" si="194"/>
        <v>0</v>
      </c>
    </row>
    <row r="905" spans="1:9" x14ac:dyDescent="0.2">
      <c r="A905" s="104" t="s">
        <v>97</v>
      </c>
      <c r="B905" s="214">
        <v>902</v>
      </c>
      <c r="C905" s="117" t="s">
        <v>295</v>
      </c>
      <c r="D905" s="106" t="s">
        <v>698</v>
      </c>
      <c r="E905" s="106" t="s">
        <v>98</v>
      </c>
      <c r="F905" s="106">
        <v>900100</v>
      </c>
      <c r="G905" s="102">
        <v>11703</v>
      </c>
      <c r="H905" s="102">
        <v>0</v>
      </c>
      <c r="I905" s="103">
        <v>0</v>
      </c>
    </row>
    <row r="906" spans="1:9" x14ac:dyDescent="0.2">
      <c r="A906" s="104" t="s">
        <v>72</v>
      </c>
      <c r="B906" s="214">
        <v>902</v>
      </c>
      <c r="C906" s="117" t="s">
        <v>295</v>
      </c>
      <c r="D906" s="106" t="s">
        <v>698</v>
      </c>
      <c r="E906" s="106">
        <v>800</v>
      </c>
      <c r="F906" s="106"/>
      <c r="G906" s="102">
        <f>G907</f>
        <v>90000</v>
      </c>
      <c r="H906" s="102">
        <v>0</v>
      </c>
      <c r="I906" s="103">
        <v>0</v>
      </c>
    </row>
    <row r="907" spans="1:9" x14ac:dyDescent="0.2">
      <c r="A907" s="104" t="s">
        <v>74</v>
      </c>
      <c r="B907" s="214">
        <v>902</v>
      </c>
      <c r="C907" s="117" t="s">
        <v>295</v>
      </c>
      <c r="D907" s="106" t="s">
        <v>698</v>
      </c>
      <c r="E907" s="106">
        <v>850</v>
      </c>
      <c r="F907" s="106">
        <v>900100</v>
      </c>
      <c r="G907" s="102">
        <v>90000</v>
      </c>
      <c r="H907" s="102">
        <v>0</v>
      </c>
      <c r="I907" s="103">
        <v>0</v>
      </c>
    </row>
    <row r="908" spans="1:9" x14ac:dyDescent="0.2">
      <c r="A908" s="87" t="s">
        <v>117</v>
      </c>
      <c r="B908" s="90">
        <v>902</v>
      </c>
      <c r="C908" s="91" t="s">
        <v>362</v>
      </c>
      <c r="D908" s="100"/>
      <c r="E908" s="106"/>
      <c r="F908" s="106"/>
      <c r="G908" s="85">
        <f t="shared" ref="G908:I909" si="195">G909</f>
        <v>11182</v>
      </c>
      <c r="H908" s="85">
        <f t="shared" si="195"/>
        <v>3447</v>
      </c>
      <c r="I908" s="86">
        <f t="shared" si="195"/>
        <v>6627.2999999999993</v>
      </c>
    </row>
    <row r="909" spans="1:9" x14ac:dyDescent="0.2">
      <c r="A909" s="89" t="s">
        <v>127</v>
      </c>
      <c r="B909" s="90">
        <v>902</v>
      </c>
      <c r="C909" s="91" t="s">
        <v>259</v>
      </c>
      <c r="D909" s="78"/>
      <c r="E909" s="209"/>
      <c r="F909" s="209"/>
      <c r="G909" s="85">
        <f t="shared" si="195"/>
        <v>11182</v>
      </c>
      <c r="H909" s="85">
        <f t="shared" si="195"/>
        <v>3447</v>
      </c>
      <c r="I909" s="86">
        <f t="shared" si="195"/>
        <v>6627.2999999999993</v>
      </c>
    </row>
    <row r="910" spans="1:9" x14ac:dyDescent="0.2">
      <c r="A910" s="95" t="s">
        <v>561</v>
      </c>
      <c r="B910" s="90">
        <v>902</v>
      </c>
      <c r="C910" s="91" t="s">
        <v>259</v>
      </c>
      <c r="D910" s="78" t="s">
        <v>142</v>
      </c>
      <c r="E910" s="210"/>
      <c r="F910" s="210"/>
      <c r="G910" s="85">
        <f>G918+G911</f>
        <v>11182</v>
      </c>
      <c r="H910" s="85">
        <f>H918+H911</f>
        <v>3447</v>
      </c>
      <c r="I910" s="86">
        <f>I918+I911</f>
        <v>6627.2999999999993</v>
      </c>
    </row>
    <row r="911" spans="1:9" x14ac:dyDescent="0.2">
      <c r="A911" s="95" t="s">
        <v>562</v>
      </c>
      <c r="B911" s="90" t="s">
        <v>125</v>
      </c>
      <c r="C911" s="91" t="s">
        <v>259</v>
      </c>
      <c r="D911" s="78" t="s">
        <v>162</v>
      </c>
      <c r="E911" s="110"/>
      <c r="F911" s="110"/>
      <c r="G911" s="85">
        <f>G912</f>
        <v>4912</v>
      </c>
      <c r="H911" s="85">
        <f>H912</f>
        <v>3447</v>
      </c>
      <c r="I911" s="86">
        <f>I912</f>
        <v>3492.2999999999997</v>
      </c>
    </row>
    <row r="912" spans="1:9" ht="38.25" x14ac:dyDescent="0.2">
      <c r="A912" s="95" t="s">
        <v>563</v>
      </c>
      <c r="B912" s="90" t="s">
        <v>125</v>
      </c>
      <c r="C912" s="91" t="s">
        <v>259</v>
      </c>
      <c r="D912" s="78" t="s">
        <v>163</v>
      </c>
      <c r="E912" s="110"/>
      <c r="F912" s="110"/>
      <c r="G912" s="85">
        <f>G913</f>
        <v>4912</v>
      </c>
      <c r="H912" s="85">
        <f t="shared" ref="H912:I912" si="196">H913</f>
        <v>3447</v>
      </c>
      <c r="I912" s="86">
        <f t="shared" si="196"/>
        <v>3492.2999999999997</v>
      </c>
    </row>
    <row r="913" spans="1:9" x14ac:dyDescent="0.2">
      <c r="A913" s="154" t="s">
        <v>126</v>
      </c>
      <c r="B913" s="123" t="s">
        <v>125</v>
      </c>
      <c r="C913" s="117" t="s">
        <v>259</v>
      </c>
      <c r="D913" s="100" t="s">
        <v>326</v>
      </c>
      <c r="E913" s="106"/>
      <c r="F913" s="106"/>
      <c r="G913" s="102">
        <f>G914</f>
        <v>4912</v>
      </c>
      <c r="H913" s="102">
        <f>H914</f>
        <v>3447</v>
      </c>
      <c r="I913" s="103">
        <f>I914</f>
        <v>3492.2999999999997</v>
      </c>
    </row>
    <row r="914" spans="1:9" x14ac:dyDescent="0.2">
      <c r="A914" s="203" t="s">
        <v>111</v>
      </c>
      <c r="B914" s="123" t="s">
        <v>125</v>
      </c>
      <c r="C914" s="117" t="s">
        <v>259</v>
      </c>
      <c r="D914" s="100" t="s">
        <v>326</v>
      </c>
      <c r="E914" s="210" t="s">
        <v>112</v>
      </c>
      <c r="F914" s="210"/>
      <c r="G914" s="102">
        <f>G916+G917+G915</f>
        <v>4912</v>
      </c>
      <c r="H914" s="102">
        <f>H916+H917+H915</f>
        <v>3447</v>
      </c>
      <c r="I914" s="103">
        <f>I916+I917+I915</f>
        <v>3492.2999999999997</v>
      </c>
    </row>
    <row r="915" spans="1:9" x14ac:dyDescent="0.2">
      <c r="A915" s="203" t="s">
        <v>115</v>
      </c>
      <c r="B915" s="123" t="s">
        <v>125</v>
      </c>
      <c r="C915" s="117" t="s">
        <v>259</v>
      </c>
      <c r="D915" s="100" t="s">
        <v>326</v>
      </c>
      <c r="E915" s="210" t="s">
        <v>116</v>
      </c>
      <c r="F915" s="210" t="s">
        <v>378</v>
      </c>
      <c r="G915" s="102">
        <v>518.20000000000005</v>
      </c>
      <c r="H915" s="102">
        <v>362</v>
      </c>
      <c r="I915" s="103">
        <v>379.1</v>
      </c>
    </row>
    <row r="916" spans="1:9" x14ac:dyDescent="0.2">
      <c r="A916" s="203" t="s">
        <v>115</v>
      </c>
      <c r="B916" s="123" t="s">
        <v>125</v>
      </c>
      <c r="C916" s="117" t="s">
        <v>259</v>
      </c>
      <c r="D916" s="100" t="s">
        <v>326</v>
      </c>
      <c r="E916" s="210" t="s">
        <v>116</v>
      </c>
      <c r="F916" s="210" t="s">
        <v>243</v>
      </c>
      <c r="G916" s="102">
        <v>2196.9</v>
      </c>
      <c r="H916" s="102">
        <v>1542.5</v>
      </c>
      <c r="I916" s="103">
        <v>1556.6</v>
      </c>
    </row>
    <row r="917" spans="1:9" x14ac:dyDescent="0.2">
      <c r="A917" s="203" t="s">
        <v>115</v>
      </c>
      <c r="B917" s="123" t="s">
        <v>125</v>
      </c>
      <c r="C917" s="117" t="s">
        <v>259</v>
      </c>
      <c r="D917" s="100" t="s">
        <v>326</v>
      </c>
      <c r="E917" s="210" t="s">
        <v>116</v>
      </c>
      <c r="F917" s="210" t="s">
        <v>204</v>
      </c>
      <c r="G917" s="102">
        <v>2196.9</v>
      </c>
      <c r="H917" s="102">
        <v>1542.5</v>
      </c>
      <c r="I917" s="103">
        <v>1556.6</v>
      </c>
    </row>
    <row r="918" spans="1:9" ht="25.5" x14ac:dyDescent="0.2">
      <c r="A918" s="95" t="s">
        <v>564</v>
      </c>
      <c r="B918" s="90">
        <v>902</v>
      </c>
      <c r="C918" s="91" t="s">
        <v>259</v>
      </c>
      <c r="D918" s="78" t="s">
        <v>143</v>
      </c>
      <c r="E918" s="110"/>
      <c r="F918" s="110"/>
      <c r="G918" s="85">
        <f t="shared" ref="G918:I919" si="197">G919</f>
        <v>6270</v>
      </c>
      <c r="H918" s="85">
        <f t="shared" si="197"/>
        <v>0</v>
      </c>
      <c r="I918" s="86">
        <f t="shared" si="197"/>
        <v>3135</v>
      </c>
    </row>
    <row r="919" spans="1:9" ht="38.25" x14ac:dyDescent="0.2">
      <c r="A919" s="95" t="s">
        <v>565</v>
      </c>
      <c r="B919" s="90">
        <v>902</v>
      </c>
      <c r="C919" s="91" t="s">
        <v>259</v>
      </c>
      <c r="D919" s="78" t="s">
        <v>152</v>
      </c>
      <c r="E919" s="110"/>
      <c r="F919" s="110"/>
      <c r="G919" s="85">
        <f>G920</f>
        <v>6270</v>
      </c>
      <c r="H919" s="85">
        <f t="shared" si="197"/>
        <v>0</v>
      </c>
      <c r="I919" s="86">
        <f t="shared" si="197"/>
        <v>3135</v>
      </c>
    </row>
    <row r="920" spans="1:9" ht="25.5" x14ac:dyDescent="0.2">
      <c r="A920" s="154" t="s">
        <v>650</v>
      </c>
      <c r="B920" s="123">
        <v>902</v>
      </c>
      <c r="C920" s="117" t="s">
        <v>259</v>
      </c>
      <c r="D920" s="100" t="s">
        <v>328</v>
      </c>
      <c r="E920" s="106"/>
      <c r="F920" s="106"/>
      <c r="G920" s="102">
        <f>G921</f>
        <v>6270</v>
      </c>
      <c r="H920" s="102">
        <f>H921</f>
        <v>0</v>
      </c>
      <c r="I920" s="103">
        <f>I921</f>
        <v>3135</v>
      </c>
    </row>
    <row r="921" spans="1:9" x14ac:dyDescent="0.2">
      <c r="A921" s="104" t="s">
        <v>95</v>
      </c>
      <c r="B921" s="123">
        <v>902</v>
      </c>
      <c r="C921" s="117" t="s">
        <v>259</v>
      </c>
      <c r="D921" s="100" t="s">
        <v>328</v>
      </c>
      <c r="E921" s="106">
        <v>400</v>
      </c>
      <c r="F921" s="106"/>
      <c r="G921" s="102">
        <f>G922</f>
        <v>6270</v>
      </c>
      <c r="H921" s="102">
        <f>H922</f>
        <v>0</v>
      </c>
      <c r="I921" s="103">
        <f>I922</f>
        <v>3135</v>
      </c>
    </row>
    <row r="922" spans="1:9" x14ac:dyDescent="0.2">
      <c r="A922" s="104" t="s">
        <v>97</v>
      </c>
      <c r="B922" s="123">
        <v>902</v>
      </c>
      <c r="C922" s="117" t="s">
        <v>259</v>
      </c>
      <c r="D922" s="100" t="s">
        <v>328</v>
      </c>
      <c r="E922" s="106">
        <v>410</v>
      </c>
      <c r="F922" s="106">
        <v>900303</v>
      </c>
      <c r="G922" s="102">
        <v>6270</v>
      </c>
      <c r="H922" s="102">
        <v>0</v>
      </c>
      <c r="I922" s="103">
        <v>3135</v>
      </c>
    </row>
    <row r="923" spans="1:9" ht="20.25" customHeight="1" x14ac:dyDescent="0.2">
      <c r="A923" s="84" t="s">
        <v>128</v>
      </c>
      <c r="B923" s="81" t="s">
        <v>129</v>
      </c>
      <c r="C923" s="81"/>
      <c r="D923" s="105"/>
      <c r="E923" s="105"/>
      <c r="F923" s="105"/>
      <c r="G923" s="85">
        <f>G924+G945+G1227</f>
        <v>1966493.2</v>
      </c>
      <c r="H923" s="85">
        <f>H924+H945+H1227</f>
        <v>1899868.1</v>
      </c>
      <c r="I923" s="86">
        <f>I924+I945+I1227</f>
        <v>1865578.6000000003</v>
      </c>
    </row>
    <row r="924" spans="1:9" ht="21" customHeight="1" x14ac:dyDescent="0.2">
      <c r="A924" s="87" t="s">
        <v>86</v>
      </c>
      <c r="B924" s="193" t="s">
        <v>129</v>
      </c>
      <c r="C924" s="91" t="s">
        <v>344</v>
      </c>
      <c r="D924" s="193"/>
      <c r="E924" s="193"/>
      <c r="F924" s="193"/>
      <c r="G924" s="85">
        <f>G925</f>
        <v>2162.4</v>
      </c>
      <c r="H924" s="85">
        <f t="shared" ref="H924:I926" si="198">H925</f>
        <v>470</v>
      </c>
      <c r="I924" s="86">
        <f t="shared" si="198"/>
        <v>470</v>
      </c>
    </row>
    <row r="925" spans="1:9" ht="21" customHeight="1" x14ac:dyDescent="0.2">
      <c r="A925" s="198" t="s">
        <v>90</v>
      </c>
      <c r="B925" s="90" t="s">
        <v>129</v>
      </c>
      <c r="C925" s="91" t="s">
        <v>261</v>
      </c>
      <c r="D925" s="90"/>
      <c r="E925" s="90"/>
      <c r="F925" s="90"/>
      <c r="G925" s="85">
        <f>G926</f>
        <v>2162.4</v>
      </c>
      <c r="H925" s="85">
        <f t="shared" si="198"/>
        <v>470</v>
      </c>
      <c r="I925" s="86">
        <f t="shared" si="198"/>
        <v>470</v>
      </c>
    </row>
    <row r="926" spans="1:9" ht="24.75" customHeight="1" x14ac:dyDescent="0.2">
      <c r="A926" s="109" t="s">
        <v>529</v>
      </c>
      <c r="B926" s="93" t="s">
        <v>129</v>
      </c>
      <c r="C926" s="91" t="s">
        <v>261</v>
      </c>
      <c r="D926" s="93" t="s">
        <v>159</v>
      </c>
      <c r="E926" s="93"/>
      <c r="F926" s="93"/>
      <c r="G926" s="85">
        <f>G927</f>
        <v>2162.4</v>
      </c>
      <c r="H926" s="85">
        <f t="shared" si="198"/>
        <v>470</v>
      </c>
      <c r="I926" s="86">
        <f t="shared" si="198"/>
        <v>470</v>
      </c>
    </row>
    <row r="927" spans="1:9" ht="39" customHeight="1" x14ac:dyDescent="0.2">
      <c r="A927" s="92" t="s">
        <v>525</v>
      </c>
      <c r="B927" s="121" t="s">
        <v>129</v>
      </c>
      <c r="C927" s="91" t="s">
        <v>261</v>
      </c>
      <c r="D927" s="78" t="s">
        <v>170</v>
      </c>
      <c r="E927" s="110"/>
      <c r="F927" s="110"/>
      <c r="G927" s="85">
        <f>G928+G935+G939</f>
        <v>2162.4</v>
      </c>
      <c r="H927" s="85">
        <f>H928+H935+H939</f>
        <v>470</v>
      </c>
      <c r="I927" s="86">
        <f>I928+I935+I939</f>
        <v>470</v>
      </c>
    </row>
    <row r="928" spans="1:9" x14ac:dyDescent="0.2">
      <c r="A928" s="92" t="s">
        <v>526</v>
      </c>
      <c r="B928" s="121" t="s">
        <v>129</v>
      </c>
      <c r="C928" s="91" t="s">
        <v>261</v>
      </c>
      <c r="D928" s="78" t="s">
        <v>251</v>
      </c>
      <c r="E928" s="110"/>
      <c r="F928" s="110"/>
      <c r="G928" s="85">
        <f>G929+G932</f>
        <v>299.10000000000002</v>
      </c>
      <c r="H928" s="85">
        <f>H929+H932</f>
        <v>314.5</v>
      </c>
      <c r="I928" s="86">
        <f>I929+I932</f>
        <v>314.5</v>
      </c>
    </row>
    <row r="929" spans="1:9" ht="38.25" x14ac:dyDescent="0.2">
      <c r="A929" s="104" t="s">
        <v>461</v>
      </c>
      <c r="B929" s="98" t="s">
        <v>129</v>
      </c>
      <c r="C929" s="117" t="s">
        <v>261</v>
      </c>
      <c r="D929" s="100" t="s">
        <v>252</v>
      </c>
      <c r="E929" s="106"/>
      <c r="F929" s="106"/>
      <c r="G929" s="102">
        <f t="shared" ref="G929:I930" si="199">G930</f>
        <v>121</v>
      </c>
      <c r="H929" s="102">
        <f t="shared" si="199"/>
        <v>144.69999999999999</v>
      </c>
      <c r="I929" s="103">
        <f t="shared" si="199"/>
        <v>144.69999999999999</v>
      </c>
    </row>
    <row r="930" spans="1:9" x14ac:dyDescent="0.2">
      <c r="A930" s="104" t="s">
        <v>68</v>
      </c>
      <c r="B930" s="98" t="s">
        <v>129</v>
      </c>
      <c r="C930" s="117" t="s">
        <v>261</v>
      </c>
      <c r="D930" s="100" t="s">
        <v>252</v>
      </c>
      <c r="E930" s="106" t="s">
        <v>69</v>
      </c>
      <c r="F930" s="106"/>
      <c r="G930" s="102">
        <f t="shared" si="199"/>
        <v>121</v>
      </c>
      <c r="H930" s="102">
        <f t="shared" si="199"/>
        <v>144.69999999999999</v>
      </c>
      <c r="I930" s="103">
        <f t="shared" si="199"/>
        <v>144.69999999999999</v>
      </c>
    </row>
    <row r="931" spans="1:9" ht="25.5" x14ac:dyDescent="0.2">
      <c r="A931" s="104" t="s">
        <v>70</v>
      </c>
      <c r="B931" s="98" t="s">
        <v>129</v>
      </c>
      <c r="C931" s="117" t="s">
        <v>261</v>
      </c>
      <c r="D931" s="100" t="s">
        <v>252</v>
      </c>
      <c r="E931" s="106" t="s">
        <v>71</v>
      </c>
      <c r="F931" s="106">
        <v>900100</v>
      </c>
      <c r="G931" s="102">
        <v>121</v>
      </c>
      <c r="H931" s="102">
        <v>144.69999999999999</v>
      </c>
      <c r="I931" s="103">
        <v>144.69999999999999</v>
      </c>
    </row>
    <row r="932" spans="1:9" ht="25.5" x14ac:dyDescent="0.2">
      <c r="A932" s="104" t="s">
        <v>253</v>
      </c>
      <c r="B932" s="98" t="s">
        <v>129</v>
      </c>
      <c r="C932" s="117" t="s">
        <v>261</v>
      </c>
      <c r="D932" s="100" t="s">
        <v>254</v>
      </c>
      <c r="E932" s="106"/>
      <c r="F932" s="106"/>
      <c r="G932" s="102">
        <f t="shared" ref="G932:I933" si="200">G933</f>
        <v>178.1</v>
      </c>
      <c r="H932" s="102">
        <f t="shared" si="200"/>
        <v>169.8</v>
      </c>
      <c r="I932" s="103">
        <f t="shared" si="200"/>
        <v>169.8</v>
      </c>
    </row>
    <row r="933" spans="1:9" x14ac:dyDescent="0.2">
      <c r="A933" s="104" t="s">
        <v>68</v>
      </c>
      <c r="B933" s="98" t="s">
        <v>129</v>
      </c>
      <c r="C933" s="117" t="s">
        <v>261</v>
      </c>
      <c r="D933" s="100" t="s">
        <v>254</v>
      </c>
      <c r="E933" s="106" t="s">
        <v>69</v>
      </c>
      <c r="F933" s="106"/>
      <c r="G933" s="102">
        <f t="shared" si="200"/>
        <v>178.1</v>
      </c>
      <c r="H933" s="102">
        <f t="shared" si="200"/>
        <v>169.8</v>
      </c>
      <c r="I933" s="103">
        <f t="shared" si="200"/>
        <v>169.8</v>
      </c>
    </row>
    <row r="934" spans="1:9" ht="25.5" x14ac:dyDescent="0.2">
      <c r="A934" s="104" t="s">
        <v>70</v>
      </c>
      <c r="B934" s="98" t="s">
        <v>129</v>
      </c>
      <c r="C934" s="117" t="s">
        <v>261</v>
      </c>
      <c r="D934" s="100" t="s">
        <v>254</v>
      </c>
      <c r="E934" s="106" t="s">
        <v>71</v>
      </c>
      <c r="F934" s="106">
        <v>900100</v>
      </c>
      <c r="G934" s="102">
        <v>178.1</v>
      </c>
      <c r="H934" s="102">
        <v>169.8</v>
      </c>
      <c r="I934" s="103">
        <v>169.8</v>
      </c>
    </row>
    <row r="935" spans="1:9" x14ac:dyDescent="0.2">
      <c r="A935" s="92" t="s">
        <v>527</v>
      </c>
      <c r="B935" s="121" t="s">
        <v>129</v>
      </c>
      <c r="C935" s="91" t="s">
        <v>261</v>
      </c>
      <c r="D935" s="78" t="s">
        <v>313</v>
      </c>
      <c r="E935" s="110"/>
      <c r="F935" s="106"/>
      <c r="G935" s="85">
        <f>G936</f>
        <v>144.30000000000001</v>
      </c>
      <c r="H935" s="85">
        <f>H936</f>
        <v>155.5</v>
      </c>
      <c r="I935" s="86">
        <f>I936</f>
        <v>155.5</v>
      </c>
    </row>
    <row r="936" spans="1:9" x14ac:dyDescent="0.2">
      <c r="A936" s="153" t="s">
        <v>528</v>
      </c>
      <c r="B936" s="98" t="s">
        <v>129</v>
      </c>
      <c r="C936" s="117" t="s">
        <v>261</v>
      </c>
      <c r="D936" s="100" t="s">
        <v>315</v>
      </c>
      <c r="E936" s="118"/>
      <c r="F936" s="106"/>
      <c r="G936" s="102">
        <f t="shared" ref="G936:I937" si="201">G937</f>
        <v>144.30000000000001</v>
      </c>
      <c r="H936" s="102">
        <f t="shared" si="201"/>
        <v>155.5</v>
      </c>
      <c r="I936" s="103">
        <f t="shared" si="201"/>
        <v>155.5</v>
      </c>
    </row>
    <row r="937" spans="1:9" x14ac:dyDescent="0.2">
      <c r="A937" s="104" t="s">
        <v>68</v>
      </c>
      <c r="B937" s="98" t="s">
        <v>129</v>
      </c>
      <c r="C937" s="117" t="s">
        <v>261</v>
      </c>
      <c r="D937" s="100" t="s">
        <v>315</v>
      </c>
      <c r="E937" s="106" t="s">
        <v>69</v>
      </c>
      <c r="F937" s="106"/>
      <c r="G937" s="102">
        <f t="shared" si="201"/>
        <v>144.30000000000001</v>
      </c>
      <c r="H937" s="102">
        <f t="shared" si="201"/>
        <v>155.5</v>
      </c>
      <c r="I937" s="103">
        <f t="shared" si="201"/>
        <v>155.5</v>
      </c>
    </row>
    <row r="938" spans="1:9" ht="25.5" x14ac:dyDescent="0.2">
      <c r="A938" s="104" t="s">
        <v>70</v>
      </c>
      <c r="B938" s="98" t="s">
        <v>129</v>
      </c>
      <c r="C938" s="117" t="s">
        <v>261</v>
      </c>
      <c r="D938" s="100" t="s">
        <v>315</v>
      </c>
      <c r="E938" s="106" t="s">
        <v>71</v>
      </c>
      <c r="F938" s="106">
        <v>900100</v>
      </c>
      <c r="G938" s="102">
        <v>144.30000000000001</v>
      </c>
      <c r="H938" s="102">
        <v>155.5</v>
      </c>
      <c r="I938" s="103">
        <v>155.5</v>
      </c>
    </row>
    <row r="939" spans="1:9" x14ac:dyDescent="0.2">
      <c r="A939" s="92" t="s">
        <v>761</v>
      </c>
      <c r="B939" s="121" t="s">
        <v>129</v>
      </c>
      <c r="C939" s="131" t="s">
        <v>261</v>
      </c>
      <c r="D939" s="78" t="s">
        <v>759</v>
      </c>
      <c r="E939" s="110"/>
      <c r="F939" s="110"/>
      <c r="G939" s="85">
        <f>G940</f>
        <v>1719</v>
      </c>
      <c r="H939" s="85">
        <f t="shared" ref="H939:I941" si="202">H940</f>
        <v>0</v>
      </c>
      <c r="I939" s="86">
        <f t="shared" si="202"/>
        <v>0</v>
      </c>
    </row>
    <row r="940" spans="1:9" ht="38.25" x14ac:dyDescent="0.2">
      <c r="A940" s="104" t="s">
        <v>762</v>
      </c>
      <c r="B940" s="98" t="s">
        <v>129</v>
      </c>
      <c r="C940" s="137" t="s">
        <v>261</v>
      </c>
      <c r="D940" s="100" t="s">
        <v>760</v>
      </c>
      <c r="E940" s="106"/>
      <c r="F940" s="106"/>
      <c r="G940" s="102">
        <f>G941+G943</f>
        <v>1719</v>
      </c>
      <c r="H940" s="102">
        <f>H941+H943</f>
        <v>0</v>
      </c>
      <c r="I940" s="103">
        <f>I941+I943</f>
        <v>0</v>
      </c>
    </row>
    <row r="941" spans="1:9" x14ac:dyDescent="0.2">
      <c r="A941" s="104" t="s">
        <v>68</v>
      </c>
      <c r="B941" s="98" t="s">
        <v>129</v>
      </c>
      <c r="C941" s="137" t="s">
        <v>261</v>
      </c>
      <c r="D941" s="100" t="s">
        <v>760</v>
      </c>
      <c r="E941" s="106" t="s">
        <v>69</v>
      </c>
      <c r="F941" s="106"/>
      <c r="G941" s="102">
        <f>G942</f>
        <v>158</v>
      </c>
      <c r="H941" s="102">
        <f t="shared" si="202"/>
        <v>0</v>
      </c>
      <c r="I941" s="103">
        <f t="shared" si="202"/>
        <v>0</v>
      </c>
    </row>
    <row r="942" spans="1:9" ht="25.5" x14ac:dyDescent="0.2">
      <c r="A942" s="104" t="s">
        <v>70</v>
      </c>
      <c r="B942" s="98" t="s">
        <v>129</v>
      </c>
      <c r="C942" s="137" t="s">
        <v>261</v>
      </c>
      <c r="D942" s="100" t="s">
        <v>760</v>
      </c>
      <c r="E942" s="106" t="s">
        <v>71</v>
      </c>
      <c r="F942" s="106">
        <v>900100</v>
      </c>
      <c r="G942" s="102">
        <v>158</v>
      </c>
      <c r="H942" s="114"/>
      <c r="I942" s="115"/>
    </row>
    <row r="943" spans="1:9" ht="25.5" x14ac:dyDescent="0.2">
      <c r="A943" s="104" t="s">
        <v>79</v>
      </c>
      <c r="B943" s="98" t="s">
        <v>129</v>
      </c>
      <c r="C943" s="117" t="s">
        <v>261</v>
      </c>
      <c r="D943" s="100" t="s">
        <v>760</v>
      </c>
      <c r="E943" s="106" t="s">
        <v>80</v>
      </c>
      <c r="F943" s="210"/>
      <c r="G943" s="102">
        <f>SUM(G944)</f>
        <v>1561</v>
      </c>
      <c r="H943" s="102">
        <f>SUM(H944)</f>
        <v>0</v>
      </c>
      <c r="I943" s="103">
        <f>SUM(I944)</f>
        <v>0</v>
      </c>
    </row>
    <row r="944" spans="1:9" x14ac:dyDescent="0.2">
      <c r="A944" s="104" t="s">
        <v>81</v>
      </c>
      <c r="B944" s="98" t="s">
        <v>129</v>
      </c>
      <c r="C944" s="117" t="s">
        <v>261</v>
      </c>
      <c r="D944" s="100" t="s">
        <v>760</v>
      </c>
      <c r="E944" s="106" t="s">
        <v>82</v>
      </c>
      <c r="F944" s="210" t="s">
        <v>204</v>
      </c>
      <c r="G944" s="102">
        <v>1561</v>
      </c>
      <c r="H944" s="114"/>
      <c r="I944" s="115"/>
    </row>
    <row r="945" spans="1:9" x14ac:dyDescent="0.2">
      <c r="A945" s="87" t="s">
        <v>102</v>
      </c>
      <c r="B945" s="193" t="s">
        <v>129</v>
      </c>
      <c r="C945" s="88" t="s">
        <v>359</v>
      </c>
      <c r="D945" s="193"/>
      <c r="E945" s="193"/>
      <c r="F945" s="193"/>
      <c r="G945" s="85">
        <f>G946+G995+G1120+G1177</f>
        <v>1948891.8</v>
      </c>
      <c r="H945" s="85">
        <f>H946+H995+H1120+H1177</f>
        <v>1884640.1</v>
      </c>
      <c r="I945" s="86">
        <f>I946+I995+I1120+I1177</f>
        <v>1850350.6000000003</v>
      </c>
    </row>
    <row r="946" spans="1:9" x14ac:dyDescent="0.2">
      <c r="A946" s="198" t="s">
        <v>130</v>
      </c>
      <c r="B946" s="90" t="s">
        <v>129</v>
      </c>
      <c r="C946" s="91" t="s">
        <v>260</v>
      </c>
      <c r="D946" s="90"/>
      <c r="E946" s="90"/>
      <c r="F946" s="90"/>
      <c r="G946" s="85">
        <f>G947+G981+G975+G987</f>
        <v>619589.5</v>
      </c>
      <c r="H946" s="85">
        <f t="shared" ref="H946:I946" si="203">H947+H981+H975+H987</f>
        <v>586764.9</v>
      </c>
      <c r="I946" s="86">
        <f t="shared" si="203"/>
        <v>591933.1</v>
      </c>
    </row>
    <row r="947" spans="1:9" x14ac:dyDescent="0.2">
      <c r="A947" s="142" t="s">
        <v>255</v>
      </c>
      <c r="B947" s="93" t="s">
        <v>129</v>
      </c>
      <c r="C947" s="91" t="s">
        <v>260</v>
      </c>
      <c r="D947" s="78" t="s">
        <v>180</v>
      </c>
      <c r="E947" s="93"/>
      <c r="F947" s="93"/>
      <c r="G947" s="85">
        <f>G948</f>
        <v>613875.4</v>
      </c>
      <c r="H947" s="85">
        <f>H948</f>
        <v>584474</v>
      </c>
      <c r="I947" s="86">
        <f>I948</f>
        <v>589642.19999999995</v>
      </c>
    </row>
    <row r="948" spans="1:9" x14ac:dyDescent="0.2">
      <c r="A948" s="143" t="s">
        <v>132</v>
      </c>
      <c r="B948" s="94" t="s">
        <v>129</v>
      </c>
      <c r="C948" s="91" t="s">
        <v>260</v>
      </c>
      <c r="D948" s="78" t="s">
        <v>244</v>
      </c>
      <c r="E948" s="202"/>
      <c r="F948" s="202"/>
      <c r="G948" s="85">
        <f>G949+G971</f>
        <v>613875.4</v>
      </c>
      <c r="H948" s="85">
        <f>H949+H971</f>
        <v>584474</v>
      </c>
      <c r="I948" s="86">
        <f>I949+I971</f>
        <v>589642.19999999995</v>
      </c>
    </row>
    <row r="949" spans="1:9" ht="25.5" x14ac:dyDescent="0.2">
      <c r="A949" s="116" t="s">
        <v>469</v>
      </c>
      <c r="B949" s="81" t="s">
        <v>129</v>
      </c>
      <c r="C949" s="91" t="s">
        <v>260</v>
      </c>
      <c r="D949" s="78" t="s">
        <v>470</v>
      </c>
      <c r="E949" s="118"/>
      <c r="F949" s="118"/>
      <c r="G949" s="85">
        <f>G950+G956+G962+G965+G968+G953+G959</f>
        <v>611093.4</v>
      </c>
      <c r="H949" s="85">
        <f t="shared" ref="H949:I949" si="204">H950+H956+H962+H965+H968+H953+H959</f>
        <v>584474</v>
      </c>
      <c r="I949" s="85">
        <f t="shared" si="204"/>
        <v>589642.19999999995</v>
      </c>
    </row>
    <row r="950" spans="1:9" ht="38.25" x14ac:dyDescent="0.2">
      <c r="A950" s="150" t="s">
        <v>471</v>
      </c>
      <c r="B950" s="105" t="s">
        <v>129</v>
      </c>
      <c r="C950" s="117" t="s">
        <v>260</v>
      </c>
      <c r="D950" s="100" t="s">
        <v>474</v>
      </c>
      <c r="E950" s="106"/>
      <c r="F950" s="210"/>
      <c r="G950" s="102">
        <f t="shared" ref="G950:I951" si="205">G951</f>
        <v>136065.9</v>
      </c>
      <c r="H950" s="102">
        <f t="shared" si="205"/>
        <v>143371.70000000001</v>
      </c>
      <c r="I950" s="103">
        <f t="shared" si="205"/>
        <v>148539.9</v>
      </c>
    </row>
    <row r="951" spans="1:9" ht="25.5" x14ac:dyDescent="0.2">
      <c r="A951" s="104" t="s">
        <v>79</v>
      </c>
      <c r="B951" s="105" t="s">
        <v>129</v>
      </c>
      <c r="C951" s="117" t="s">
        <v>260</v>
      </c>
      <c r="D951" s="100" t="s">
        <v>474</v>
      </c>
      <c r="E951" s="106">
        <v>600</v>
      </c>
      <c r="F951" s="210"/>
      <c r="G951" s="102">
        <f t="shared" si="205"/>
        <v>136065.9</v>
      </c>
      <c r="H951" s="102">
        <f t="shared" si="205"/>
        <v>143371.70000000001</v>
      </c>
      <c r="I951" s="103">
        <f t="shared" si="205"/>
        <v>148539.9</v>
      </c>
    </row>
    <row r="952" spans="1:9" x14ac:dyDescent="0.2">
      <c r="A952" s="104" t="s">
        <v>81</v>
      </c>
      <c r="B952" s="105" t="s">
        <v>129</v>
      </c>
      <c r="C952" s="117" t="s">
        <v>260</v>
      </c>
      <c r="D952" s="100" t="s">
        <v>474</v>
      </c>
      <c r="E952" s="106" t="s">
        <v>82</v>
      </c>
      <c r="F952" s="210" t="s">
        <v>204</v>
      </c>
      <c r="G952" s="102">
        <v>136065.9</v>
      </c>
      <c r="H952" s="102">
        <v>143371.70000000001</v>
      </c>
      <c r="I952" s="103">
        <v>148539.9</v>
      </c>
    </row>
    <row r="953" spans="1:9" ht="51" x14ac:dyDescent="0.2">
      <c r="A953" s="104" t="s">
        <v>818</v>
      </c>
      <c r="B953" s="105" t="s">
        <v>129</v>
      </c>
      <c r="C953" s="117" t="s">
        <v>260</v>
      </c>
      <c r="D953" s="100" t="s">
        <v>819</v>
      </c>
      <c r="E953" s="106"/>
      <c r="F953" s="210"/>
      <c r="G953" s="102">
        <f t="shared" ref="G953:I954" si="206">G954</f>
        <v>18058.5</v>
      </c>
      <c r="H953" s="102">
        <f t="shared" si="206"/>
        <v>0</v>
      </c>
      <c r="I953" s="103">
        <f t="shared" si="206"/>
        <v>0</v>
      </c>
    </row>
    <row r="954" spans="1:9" ht="25.5" x14ac:dyDescent="0.2">
      <c r="A954" s="104" t="s">
        <v>79</v>
      </c>
      <c r="B954" s="105" t="s">
        <v>129</v>
      </c>
      <c r="C954" s="117" t="s">
        <v>260</v>
      </c>
      <c r="D954" s="100" t="s">
        <v>819</v>
      </c>
      <c r="E954" s="106" t="s">
        <v>80</v>
      </c>
      <c r="F954" s="210"/>
      <c r="G954" s="102">
        <f t="shared" si="206"/>
        <v>18058.5</v>
      </c>
      <c r="H954" s="102">
        <f t="shared" si="206"/>
        <v>0</v>
      </c>
      <c r="I954" s="103">
        <f t="shared" si="206"/>
        <v>0</v>
      </c>
    </row>
    <row r="955" spans="1:9" x14ac:dyDescent="0.2">
      <c r="A955" s="104" t="s">
        <v>81</v>
      </c>
      <c r="B955" s="105" t="s">
        <v>129</v>
      </c>
      <c r="C955" s="117" t="s">
        <v>260</v>
      </c>
      <c r="D955" s="100" t="s">
        <v>819</v>
      </c>
      <c r="E955" s="106" t="s">
        <v>82</v>
      </c>
      <c r="F955" s="210" t="s">
        <v>204</v>
      </c>
      <c r="G955" s="102">
        <v>18058.5</v>
      </c>
      <c r="H955" s="102">
        <v>0</v>
      </c>
      <c r="I955" s="103">
        <v>0</v>
      </c>
    </row>
    <row r="956" spans="1:9" ht="63.75" x14ac:dyDescent="0.2">
      <c r="A956" s="145" t="s">
        <v>472</v>
      </c>
      <c r="B956" s="105" t="s">
        <v>129</v>
      </c>
      <c r="C956" s="117" t="s">
        <v>260</v>
      </c>
      <c r="D956" s="100" t="s">
        <v>475</v>
      </c>
      <c r="E956" s="106"/>
      <c r="F956" s="106"/>
      <c r="G956" s="102">
        <f t="shared" ref="G956:I957" si="207">G957</f>
        <v>56026</v>
      </c>
      <c r="H956" s="102">
        <f t="shared" si="207"/>
        <v>56749.3</v>
      </c>
      <c r="I956" s="103">
        <f t="shared" si="207"/>
        <v>56749.3</v>
      </c>
    </row>
    <row r="957" spans="1:9" ht="25.5" x14ac:dyDescent="0.2">
      <c r="A957" s="104" t="s">
        <v>79</v>
      </c>
      <c r="B957" s="105" t="s">
        <v>129</v>
      </c>
      <c r="C957" s="117" t="s">
        <v>260</v>
      </c>
      <c r="D957" s="100" t="s">
        <v>475</v>
      </c>
      <c r="E957" s="106">
        <v>600</v>
      </c>
      <c r="F957" s="210"/>
      <c r="G957" s="102">
        <f t="shared" si="207"/>
        <v>56026</v>
      </c>
      <c r="H957" s="102">
        <f t="shared" si="207"/>
        <v>56749.3</v>
      </c>
      <c r="I957" s="103">
        <f t="shared" si="207"/>
        <v>56749.3</v>
      </c>
    </row>
    <row r="958" spans="1:9" x14ac:dyDescent="0.2">
      <c r="A958" s="104" t="s">
        <v>81</v>
      </c>
      <c r="B958" s="105" t="s">
        <v>129</v>
      </c>
      <c r="C958" s="117" t="s">
        <v>260</v>
      </c>
      <c r="D958" s="100" t="s">
        <v>475</v>
      </c>
      <c r="E958" s="106" t="s">
        <v>82</v>
      </c>
      <c r="F958" s="210" t="s">
        <v>204</v>
      </c>
      <c r="G958" s="102">
        <v>56026</v>
      </c>
      <c r="H958" s="102">
        <v>56749.3</v>
      </c>
      <c r="I958" s="103">
        <v>56749.3</v>
      </c>
    </row>
    <row r="959" spans="1:9" ht="51" x14ac:dyDescent="0.2">
      <c r="A959" s="150" t="s">
        <v>487</v>
      </c>
      <c r="B959" s="105" t="s">
        <v>129</v>
      </c>
      <c r="C959" s="137" t="s">
        <v>260</v>
      </c>
      <c r="D959" s="100" t="s">
        <v>489</v>
      </c>
      <c r="E959" s="106"/>
      <c r="F959" s="210"/>
      <c r="G959" s="102">
        <f>G960</f>
        <v>60</v>
      </c>
      <c r="H959" s="102">
        <f t="shared" ref="H959:I959" si="208">H960</f>
        <v>0</v>
      </c>
      <c r="I959" s="102">
        <f t="shared" si="208"/>
        <v>0</v>
      </c>
    </row>
    <row r="960" spans="1:9" ht="38.25" x14ac:dyDescent="0.2">
      <c r="A960" s="104" t="s">
        <v>63</v>
      </c>
      <c r="B960" s="105" t="s">
        <v>129</v>
      </c>
      <c r="C960" s="137" t="s">
        <v>260</v>
      </c>
      <c r="D960" s="100" t="s">
        <v>489</v>
      </c>
      <c r="E960" s="106" t="s">
        <v>64</v>
      </c>
      <c r="F960" s="210"/>
      <c r="G960" s="102">
        <f>G961</f>
        <v>60</v>
      </c>
      <c r="H960" s="102">
        <f>H961</f>
        <v>0</v>
      </c>
      <c r="I960" s="103">
        <f>I961</f>
        <v>0</v>
      </c>
    </row>
    <row r="961" spans="1:9" x14ac:dyDescent="0.2">
      <c r="A961" s="104" t="s">
        <v>77</v>
      </c>
      <c r="B961" s="105" t="s">
        <v>129</v>
      </c>
      <c r="C961" s="137" t="s">
        <v>260</v>
      </c>
      <c r="D961" s="100" t="s">
        <v>489</v>
      </c>
      <c r="E961" s="106" t="s">
        <v>78</v>
      </c>
      <c r="F961" s="106">
        <v>900100</v>
      </c>
      <c r="G961" s="102">
        <v>60</v>
      </c>
      <c r="H961" s="102">
        <v>0</v>
      </c>
      <c r="I961" s="103">
        <v>0</v>
      </c>
    </row>
    <row r="962" spans="1:9" ht="102" x14ac:dyDescent="0.2">
      <c r="A962" s="145" t="s">
        <v>473</v>
      </c>
      <c r="B962" s="105" t="s">
        <v>129</v>
      </c>
      <c r="C962" s="117" t="s">
        <v>260</v>
      </c>
      <c r="D962" s="100" t="s">
        <v>476</v>
      </c>
      <c r="E962" s="106"/>
      <c r="F962" s="210"/>
      <c r="G962" s="102">
        <f t="shared" ref="G962:I963" si="209">G963</f>
        <v>385914</v>
      </c>
      <c r="H962" s="102">
        <f t="shared" si="209"/>
        <v>360529</v>
      </c>
      <c r="I962" s="103">
        <f t="shared" si="209"/>
        <v>360529</v>
      </c>
    </row>
    <row r="963" spans="1:9" ht="25.5" x14ac:dyDescent="0.2">
      <c r="A963" s="104" t="s">
        <v>79</v>
      </c>
      <c r="B963" s="105" t="s">
        <v>129</v>
      </c>
      <c r="C963" s="117" t="s">
        <v>260</v>
      </c>
      <c r="D963" s="100" t="s">
        <v>476</v>
      </c>
      <c r="E963" s="106" t="s">
        <v>80</v>
      </c>
      <c r="F963" s="106"/>
      <c r="G963" s="102">
        <f t="shared" si="209"/>
        <v>385914</v>
      </c>
      <c r="H963" s="102">
        <f t="shared" si="209"/>
        <v>360529</v>
      </c>
      <c r="I963" s="103">
        <f t="shared" si="209"/>
        <v>360529</v>
      </c>
    </row>
    <row r="964" spans="1:9" x14ac:dyDescent="0.2">
      <c r="A964" s="104" t="s">
        <v>81</v>
      </c>
      <c r="B964" s="105" t="s">
        <v>129</v>
      </c>
      <c r="C964" s="117" t="s">
        <v>260</v>
      </c>
      <c r="D964" s="100" t="s">
        <v>476</v>
      </c>
      <c r="E964" s="106" t="s">
        <v>82</v>
      </c>
      <c r="F964" s="106">
        <v>900303</v>
      </c>
      <c r="G964" s="102">
        <v>385914</v>
      </c>
      <c r="H964" s="102">
        <v>360529</v>
      </c>
      <c r="I964" s="103">
        <v>360529</v>
      </c>
    </row>
    <row r="965" spans="1:9" ht="28.5" customHeight="1" x14ac:dyDescent="0.2">
      <c r="A965" s="104" t="s">
        <v>787</v>
      </c>
      <c r="B965" s="105" t="s">
        <v>129</v>
      </c>
      <c r="C965" s="117" t="s">
        <v>260</v>
      </c>
      <c r="D965" s="100" t="s">
        <v>676</v>
      </c>
      <c r="E965" s="106"/>
      <c r="F965" s="106"/>
      <c r="G965" s="102">
        <f t="shared" ref="G965:I966" si="210">G966</f>
        <v>400</v>
      </c>
      <c r="H965" s="102">
        <f t="shared" si="210"/>
        <v>700</v>
      </c>
      <c r="I965" s="103">
        <f t="shared" si="210"/>
        <v>700</v>
      </c>
    </row>
    <row r="966" spans="1:9" ht="38.25" x14ac:dyDescent="0.2">
      <c r="A966" s="104" t="s">
        <v>63</v>
      </c>
      <c r="B966" s="105" t="s">
        <v>129</v>
      </c>
      <c r="C966" s="117" t="s">
        <v>260</v>
      </c>
      <c r="D966" s="100" t="s">
        <v>676</v>
      </c>
      <c r="E966" s="106" t="s">
        <v>64</v>
      </c>
      <c r="F966" s="106"/>
      <c r="G966" s="102">
        <f t="shared" si="210"/>
        <v>400</v>
      </c>
      <c r="H966" s="102">
        <f t="shared" si="210"/>
        <v>700</v>
      </c>
      <c r="I966" s="103">
        <f t="shared" si="210"/>
        <v>700</v>
      </c>
    </row>
    <row r="967" spans="1:9" x14ac:dyDescent="0.2">
      <c r="A967" s="104" t="s">
        <v>77</v>
      </c>
      <c r="B967" s="105" t="s">
        <v>129</v>
      </c>
      <c r="C967" s="117" t="s">
        <v>260</v>
      </c>
      <c r="D967" s="100" t="s">
        <v>676</v>
      </c>
      <c r="E967" s="106" t="s">
        <v>78</v>
      </c>
      <c r="F967" s="106">
        <v>900303</v>
      </c>
      <c r="G967" s="102">
        <v>400</v>
      </c>
      <c r="H967" s="102">
        <v>700</v>
      </c>
      <c r="I967" s="103">
        <v>700</v>
      </c>
    </row>
    <row r="968" spans="1:9" ht="25.5" x14ac:dyDescent="0.2">
      <c r="A968" s="104" t="s">
        <v>704</v>
      </c>
      <c r="B968" s="105" t="s">
        <v>129</v>
      </c>
      <c r="C968" s="117" t="s">
        <v>260</v>
      </c>
      <c r="D968" s="100" t="s">
        <v>703</v>
      </c>
      <c r="E968" s="106"/>
      <c r="F968" s="106"/>
      <c r="G968" s="102">
        <f t="shared" ref="G968:I969" si="211">G969</f>
        <v>14569</v>
      </c>
      <c r="H968" s="102">
        <f t="shared" si="211"/>
        <v>23124</v>
      </c>
      <c r="I968" s="103">
        <f t="shared" si="211"/>
        <v>23124</v>
      </c>
    </row>
    <row r="969" spans="1:9" ht="25.5" x14ac:dyDescent="0.2">
      <c r="A969" s="104" t="s">
        <v>79</v>
      </c>
      <c r="B969" s="105" t="s">
        <v>129</v>
      </c>
      <c r="C969" s="117" t="s">
        <v>260</v>
      </c>
      <c r="D969" s="100" t="s">
        <v>703</v>
      </c>
      <c r="E969" s="106" t="s">
        <v>80</v>
      </c>
      <c r="F969" s="106"/>
      <c r="G969" s="102">
        <f t="shared" si="211"/>
        <v>14569</v>
      </c>
      <c r="H969" s="102">
        <f t="shared" si="211"/>
        <v>23124</v>
      </c>
      <c r="I969" s="103">
        <f t="shared" si="211"/>
        <v>23124</v>
      </c>
    </row>
    <row r="970" spans="1:9" x14ac:dyDescent="0.2">
      <c r="A970" s="104" t="s">
        <v>81</v>
      </c>
      <c r="B970" s="105" t="s">
        <v>129</v>
      </c>
      <c r="C970" s="117" t="s">
        <v>260</v>
      </c>
      <c r="D970" s="100" t="s">
        <v>703</v>
      </c>
      <c r="E970" s="106" t="s">
        <v>82</v>
      </c>
      <c r="F970" s="106">
        <v>900304</v>
      </c>
      <c r="G970" s="102">
        <v>14569</v>
      </c>
      <c r="H970" s="102">
        <v>23124</v>
      </c>
      <c r="I970" s="103">
        <v>23124</v>
      </c>
    </row>
    <row r="971" spans="1:9" ht="38.25" x14ac:dyDescent="0.2">
      <c r="A971" s="116" t="s">
        <v>518</v>
      </c>
      <c r="B971" s="81" t="s">
        <v>129</v>
      </c>
      <c r="C971" s="91" t="s">
        <v>260</v>
      </c>
      <c r="D971" s="78" t="s">
        <v>242</v>
      </c>
      <c r="E971" s="110"/>
      <c r="F971" s="110"/>
      <c r="G971" s="85">
        <f>G972</f>
        <v>2782</v>
      </c>
      <c r="H971" s="85">
        <f>H972</f>
        <v>0</v>
      </c>
      <c r="I971" s="86">
        <f>I972</f>
        <v>0</v>
      </c>
    </row>
    <row r="972" spans="1:9" ht="51" x14ac:dyDescent="0.2">
      <c r="A972" s="104" t="s">
        <v>849</v>
      </c>
      <c r="B972" s="105" t="s">
        <v>129</v>
      </c>
      <c r="C972" s="117" t="s">
        <v>260</v>
      </c>
      <c r="D972" s="100" t="s">
        <v>850</v>
      </c>
      <c r="E972" s="106"/>
      <c r="F972" s="106"/>
      <c r="G972" s="102">
        <f>G973</f>
        <v>2782</v>
      </c>
      <c r="H972" s="102">
        <v>0</v>
      </c>
      <c r="I972" s="103">
        <v>0</v>
      </c>
    </row>
    <row r="973" spans="1:9" ht="25.5" x14ac:dyDescent="0.2">
      <c r="A973" s="104" t="s">
        <v>79</v>
      </c>
      <c r="B973" s="105" t="s">
        <v>129</v>
      </c>
      <c r="C973" s="117" t="s">
        <v>260</v>
      </c>
      <c r="D973" s="100" t="s">
        <v>850</v>
      </c>
      <c r="E973" s="106">
        <v>600</v>
      </c>
      <c r="F973" s="106"/>
      <c r="G973" s="102">
        <f>G974</f>
        <v>2782</v>
      </c>
      <c r="H973" s="102">
        <v>0</v>
      </c>
      <c r="I973" s="103">
        <v>0</v>
      </c>
    </row>
    <row r="974" spans="1:9" x14ac:dyDescent="0.2">
      <c r="A974" s="104" t="s">
        <v>81</v>
      </c>
      <c r="B974" s="105" t="s">
        <v>129</v>
      </c>
      <c r="C974" s="117" t="s">
        <v>260</v>
      </c>
      <c r="D974" s="100" t="s">
        <v>850</v>
      </c>
      <c r="E974" s="106">
        <v>610</v>
      </c>
      <c r="F974" s="106">
        <v>900304</v>
      </c>
      <c r="G974" s="102">
        <v>2782</v>
      </c>
      <c r="H974" s="102">
        <v>0</v>
      </c>
      <c r="I974" s="103">
        <v>0</v>
      </c>
    </row>
    <row r="975" spans="1:9" ht="25.5" x14ac:dyDescent="0.2">
      <c r="A975" s="95" t="s">
        <v>477</v>
      </c>
      <c r="B975" s="81" t="s">
        <v>129</v>
      </c>
      <c r="C975" s="131" t="s">
        <v>260</v>
      </c>
      <c r="D975" s="78" t="s">
        <v>168</v>
      </c>
      <c r="E975" s="162"/>
      <c r="F975" s="110"/>
      <c r="G975" s="85">
        <f>G976</f>
        <v>2286.6</v>
      </c>
      <c r="H975" s="85">
        <f t="shared" ref="H975:I979" si="212">H976</f>
        <v>1728</v>
      </c>
      <c r="I975" s="86">
        <f t="shared" si="212"/>
        <v>1728</v>
      </c>
    </row>
    <row r="976" spans="1:9" x14ac:dyDescent="0.2">
      <c r="A976" s="95" t="s">
        <v>478</v>
      </c>
      <c r="B976" s="81" t="s">
        <v>129</v>
      </c>
      <c r="C976" s="131" t="s">
        <v>260</v>
      </c>
      <c r="D976" s="78" t="s">
        <v>169</v>
      </c>
      <c r="E976" s="162"/>
      <c r="F976" s="110"/>
      <c r="G976" s="85">
        <f>G977</f>
        <v>2286.6</v>
      </c>
      <c r="H976" s="85">
        <f t="shared" si="212"/>
        <v>1728</v>
      </c>
      <c r="I976" s="86">
        <f t="shared" si="212"/>
        <v>1728</v>
      </c>
    </row>
    <row r="977" spans="1:10" ht="38.25" x14ac:dyDescent="0.2">
      <c r="A977" s="152" t="s">
        <v>479</v>
      </c>
      <c r="B977" s="81" t="s">
        <v>129</v>
      </c>
      <c r="C977" s="131" t="s">
        <v>260</v>
      </c>
      <c r="D977" s="78" t="s">
        <v>175</v>
      </c>
      <c r="E977" s="162"/>
      <c r="F977" s="110"/>
      <c r="G977" s="85">
        <f>G978</f>
        <v>2286.6</v>
      </c>
      <c r="H977" s="85">
        <f t="shared" si="212"/>
        <v>1728</v>
      </c>
      <c r="I977" s="86">
        <f t="shared" si="212"/>
        <v>1728</v>
      </c>
    </row>
    <row r="978" spans="1:10" x14ac:dyDescent="0.2">
      <c r="A978" s="154" t="s">
        <v>202</v>
      </c>
      <c r="B978" s="105" t="s">
        <v>129</v>
      </c>
      <c r="C978" s="137" t="s">
        <v>260</v>
      </c>
      <c r="D978" s="100" t="s">
        <v>205</v>
      </c>
      <c r="E978" s="106"/>
      <c r="F978" s="106"/>
      <c r="G978" s="102">
        <f>G979</f>
        <v>2286.6</v>
      </c>
      <c r="H978" s="102">
        <f t="shared" si="212"/>
        <v>1728</v>
      </c>
      <c r="I978" s="103">
        <f t="shared" si="212"/>
        <v>1728</v>
      </c>
    </row>
    <row r="979" spans="1:10" ht="25.5" x14ac:dyDescent="0.2">
      <c r="A979" s="104" t="s">
        <v>79</v>
      </c>
      <c r="B979" s="105" t="s">
        <v>129</v>
      </c>
      <c r="C979" s="137" t="s">
        <v>260</v>
      </c>
      <c r="D979" s="100" t="s">
        <v>205</v>
      </c>
      <c r="E979" s="106">
        <v>600</v>
      </c>
      <c r="F979" s="106"/>
      <c r="G979" s="102">
        <f>G980</f>
        <v>2286.6</v>
      </c>
      <c r="H979" s="102">
        <f t="shared" si="212"/>
        <v>1728</v>
      </c>
      <c r="I979" s="103">
        <f t="shared" si="212"/>
        <v>1728</v>
      </c>
    </row>
    <row r="980" spans="1:10" x14ac:dyDescent="0.2">
      <c r="A980" s="104" t="s">
        <v>81</v>
      </c>
      <c r="B980" s="105" t="s">
        <v>129</v>
      </c>
      <c r="C980" s="137" t="s">
        <v>260</v>
      </c>
      <c r="D980" s="100" t="s">
        <v>205</v>
      </c>
      <c r="E980" s="106">
        <v>610</v>
      </c>
      <c r="F980" s="106">
        <v>900100</v>
      </c>
      <c r="G980" s="102">
        <v>2286.6</v>
      </c>
      <c r="H980" s="102">
        <v>1728</v>
      </c>
      <c r="I980" s="103">
        <v>1728</v>
      </c>
    </row>
    <row r="981" spans="1:10" ht="25.5" x14ac:dyDescent="0.2">
      <c r="A981" s="163" t="s">
        <v>485</v>
      </c>
      <c r="B981" s="96" t="s">
        <v>129</v>
      </c>
      <c r="C981" s="91" t="s">
        <v>260</v>
      </c>
      <c r="D981" s="78" t="s">
        <v>146</v>
      </c>
      <c r="E981" s="106"/>
      <c r="F981" s="106"/>
      <c r="G981" s="85">
        <f>G982</f>
        <v>1395.5</v>
      </c>
      <c r="H981" s="85">
        <f>H982</f>
        <v>562.9</v>
      </c>
      <c r="I981" s="86">
        <f>I982</f>
        <v>562.9</v>
      </c>
    </row>
    <row r="982" spans="1:10" x14ac:dyDescent="0.2">
      <c r="A982" s="163" t="s">
        <v>480</v>
      </c>
      <c r="B982" s="96" t="s">
        <v>129</v>
      </c>
      <c r="C982" s="91" t="s">
        <v>260</v>
      </c>
      <c r="D982" s="78" t="s">
        <v>482</v>
      </c>
      <c r="E982" s="148"/>
      <c r="F982" s="148"/>
      <c r="G982" s="85">
        <f t="shared" ref="G982:I984" si="213">G983</f>
        <v>1395.5</v>
      </c>
      <c r="H982" s="85">
        <f t="shared" si="213"/>
        <v>562.9</v>
      </c>
      <c r="I982" s="86">
        <f t="shared" si="213"/>
        <v>562.9</v>
      </c>
    </row>
    <row r="983" spans="1:10" ht="25.5" x14ac:dyDescent="0.2">
      <c r="A983" s="149" t="s">
        <v>481</v>
      </c>
      <c r="B983" s="121" t="s">
        <v>129</v>
      </c>
      <c r="C983" s="91" t="s">
        <v>260</v>
      </c>
      <c r="D983" s="78" t="s">
        <v>483</v>
      </c>
      <c r="E983" s="110"/>
      <c r="F983" s="110"/>
      <c r="G983" s="85">
        <f t="shared" si="213"/>
        <v>1395.5</v>
      </c>
      <c r="H983" s="85">
        <f t="shared" si="213"/>
        <v>562.9</v>
      </c>
      <c r="I983" s="86">
        <f t="shared" si="213"/>
        <v>562.9</v>
      </c>
    </row>
    <row r="984" spans="1:10" ht="25.5" x14ac:dyDescent="0.2">
      <c r="A984" s="175" t="s">
        <v>797</v>
      </c>
      <c r="B984" s="105" t="s">
        <v>129</v>
      </c>
      <c r="C984" s="117" t="s">
        <v>260</v>
      </c>
      <c r="D984" s="125" t="s">
        <v>484</v>
      </c>
      <c r="E984" s="106"/>
      <c r="F984" s="106"/>
      <c r="G984" s="102">
        <f t="shared" si="213"/>
        <v>1395.5</v>
      </c>
      <c r="H984" s="102">
        <f t="shared" si="213"/>
        <v>562.9</v>
      </c>
      <c r="I984" s="103">
        <f t="shared" si="213"/>
        <v>562.9</v>
      </c>
      <c r="J984" s="215"/>
    </row>
    <row r="985" spans="1:10" ht="25.5" x14ac:dyDescent="0.2">
      <c r="A985" s="104" t="s">
        <v>79</v>
      </c>
      <c r="B985" s="105" t="s">
        <v>129</v>
      </c>
      <c r="C985" s="117" t="s">
        <v>260</v>
      </c>
      <c r="D985" s="125" t="s">
        <v>484</v>
      </c>
      <c r="E985" s="106" t="s">
        <v>80</v>
      </c>
      <c r="F985" s="106"/>
      <c r="G985" s="102">
        <f>G986</f>
        <v>1395.5</v>
      </c>
      <c r="H985" s="102">
        <f>H986</f>
        <v>562.9</v>
      </c>
      <c r="I985" s="103">
        <f>I986</f>
        <v>562.9</v>
      </c>
    </row>
    <row r="986" spans="1:10" x14ac:dyDescent="0.2">
      <c r="A986" s="104" t="s">
        <v>81</v>
      </c>
      <c r="B986" s="105" t="s">
        <v>129</v>
      </c>
      <c r="C986" s="117" t="s">
        <v>260</v>
      </c>
      <c r="D986" s="125" t="s">
        <v>484</v>
      </c>
      <c r="E986" s="106" t="s">
        <v>82</v>
      </c>
      <c r="F986" s="106">
        <v>900100</v>
      </c>
      <c r="G986" s="102">
        <v>1395.5</v>
      </c>
      <c r="H986" s="102">
        <v>562.9</v>
      </c>
      <c r="I986" s="103">
        <v>562.9</v>
      </c>
    </row>
    <row r="987" spans="1:10" ht="25.5" x14ac:dyDescent="0.2">
      <c r="A987" s="116" t="s">
        <v>468</v>
      </c>
      <c r="B987" s="105" t="s">
        <v>129</v>
      </c>
      <c r="C987" s="131" t="s">
        <v>260</v>
      </c>
      <c r="D987" s="78" t="s">
        <v>156</v>
      </c>
      <c r="E987" s="106"/>
      <c r="F987" s="106"/>
      <c r="G987" s="85">
        <f>G988</f>
        <v>2032</v>
      </c>
      <c r="H987" s="102">
        <f t="shared" ref="H987:I990" si="214">H988</f>
        <v>0</v>
      </c>
      <c r="I987" s="103">
        <f t="shared" si="214"/>
        <v>0</v>
      </c>
    </row>
    <row r="988" spans="1:10" x14ac:dyDescent="0.2">
      <c r="A988" s="109" t="s">
        <v>890</v>
      </c>
      <c r="B988" s="105" t="s">
        <v>129</v>
      </c>
      <c r="C988" s="131" t="s">
        <v>260</v>
      </c>
      <c r="D988" s="78" t="s">
        <v>887</v>
      </c>
      <c r="E988" s="110"/>
      <c r="F988" s="110"/>
      <c r="G988" s="181">
        <f>G989</f>
        <v>2032</v>
      </c>
      <c r="H988" s="181">
        <f t="shared" si="214"/>
        <v>0</v>
      </c>
      <c r="I988" s="182">
        <f t="shared" si="214"/>
        <v>0</v>
      </c>
    </row>
    <row r="989" spans="1:10" x14ac:dyDescent="0.2">
      <c r="A989" s="109" t="s">
        <v>891</v>
      </c>
      <c r="B989" s="105" t="s">
        <v>129</v>
      </c>
      <c r="C989" s="131" t="s">
        <v>260</v>
      </c>
      <c r="D989" s="78" t="s">
        <v>888</v>
      </c>
      <c r="E989" s="110"/>
      <c r="F989" s="110"/>
      <c r="G989" s="181">
        <f>G990</f>
        <v>2032</v>
      </c>
      <c r="H989" s="181">
        <f t="shared" si="214"/>
        <v>0</v>
      </c>
      <c r="I989" s="182">
        <f t="shared" si="214"/>
        <v>0</v>
      </c>
    </row>
    <row r="990" spans="1:10" ht="25.5" x14ac:dyDescent="0.2">
      <c r="A990" s="104" t="s">
        <v>892</v>
      </c>
      <c r="B990" s="105" t="s">
        <v>129</v>
      </c>
      <c r="C990" s="137" t="s">
        <v>260</v>
      </c>
      <c r="D990" s="100" t="s">
        <v>889</v>
      </c>
      <c r="E990" s="106"/>
      <c r="F990" s="106"/>
      <c r="G990" s="183">
        <f>G991</f>
        <v>2032</v>
      </c>
      <c r="H990" s="183">
        <f t="shared" si="214"/>
        <v>0</v>
      </c>
      <c r="I990" s="184">
        <f t="shared" si="214"/>
        <v>0</v>
      </c>
    </row>
    <row r="991" spans="1:10" ht="25.5" x14ac:dyDescent="0.2">
      <c r="A991" s="104" t="s">
        <v>79</v>
      </c>
      <c r="B991" s="105" t="s">
        <v>129</v>
      </c>
      <c r="C991" s="137" t="s">
        <v>260</v>
      </c>
      <c r="D991" s="100" t="s">
        <v>889</v>
      </c>
      <c r="E991" s="106">
        <v>600</v>
      </c>
      <c r="F991" s="106"/>
      <c r="G991" s="183">
        <f>G992+G993+G994</f>
        <v>2032</v>
      </c>
      <c r="H991" s="183">
        <f t="shared" ref="H991:I991" si="215">H992+H993+H994</f>
        <v>0</v>
      </c>
      <c r="I991" s="184">
        <f t="shared" si="215"/>
        <v>0</v>
      </c>
    </row>
    <row r="992" spans="1:10" x14ac:dyDescent="0.2">
      <c r="A992" s="104" t="s">
        <v>81</v>
      </c>
      <c r="B992" s="105" t="s">
        <v>129</v>
      </c>
      <c r="C992" s="137" t="s">
        <v>260</v>
      </c>
      <c r="D992" s="100" t="s">
        <v>889</v>
      </c>
      <c r="E992" s="106">
        <v>610</v>
      </c>
      <c r="F992" s="106">
        <v>900302</v>
      </c>
      <c r="G992" s="183">
        <v>1587</v>
      </c>
      <c r="H992" s="183">
        <v>0</v>
      </c>
      <c r="I992" s="184">
        <v>0</v>
      </c>
    </row>
    <row r="993" spans="1:9" x14ac:dyDescent="0.2">
      <c r="A993" s="104" t="s">
        <v>81</v>
      </c>
      <c r="B993" s="105" t="s">
        <v>129</v>
      </c>
      <c r="C993" s="137" t="s">
        <v>260</v>
      </c>
      <c r="D993" s="100" t="s">
        <v>889</v>
      </c>
      <c r="E993" s="106">
        <v>610</v>
      </c>
      <c r="F993" s="106">
        <v>900900</v>
      </c>
      <c r="G993" s="183">
        <v>20.3</v>
      </c>
      <c r="H993" s="183">
        <v>0</v>
      </c>
      <c r="I993" s="184">
        <v>0</v>
      </c>
    </row>
    <row r="994" spans="1:9" x14ac:dyDescent="0.2">
      <c r="A994" s="104" t="s">
        <v>81</v>
      </c>
      <c r="B994" s="105" t="s">
        <v>129</v>
      </c>
      <c r="C994" s="137" t="s">
        <v>260</v>
      </c>
      <c r="D994" s="100" t="s">
        <v>889</v>
      </c>
      <c r="E994" s="106">
        <v>610</v>
      </c>
      <c r="F994" s="106">
        <v>900100</v>
      </c>
      <c r="G994" s="183">
        <v>424.7</v>
      </c>
      <c r="H994" s="183">
        <v>0</v>
      </c>
      <c r="I994" s="184">
        <v>0</v>
      </c>
    </row>
    <row r="995" spans="1:9" x14ac:dyDescent="0.2">
      <c r="A995" s="109" t="s">
        <v>131</v>
      </c>
      <c r="B995" s="81" t="s">
        <v>129</v>
      </c>
      <c r="C995" s="196" t="s">
        <v>256</v>
      </c>
      <c r="D995" s="126"/>
      <c r="E995" s="110"/>
      <c r="F995" s="110"/>
      <c r="G995" s="85">
        <f>G996+G1096+G1104+G1112</f>
        <v>1176391.8</v>
      </c>
      <c r="H995" s="85">
        <f t="shared" ref="H995:I995" si="216">H996+H1096+H1104+H1112</f>
        <v>1157325.2000000002</v>
      </c>
      <c r="I995" s="86">
        <f t="shared" si="216"/>
        <v>1116988.3000000003</v>
      </c>
    </row>
    <row r="996" spans="1:9" x14ac:dyDescent="0.2">
      <c r="A996" s="142" t="s">
        <v>255</v>
      </c>
      <c r="B996" s="93" t="s">
        <v>129</v>
      </c>
      <c r="C996" s="196" t="s">
        <v>256</v>
      </c>
      <c r="D996" s="78" t="s">
        <v>180</v>
      </c>
      <c r="E996" s="93"/>
      <c r="F996" s="93"/>
      <c r="G996" s="85">
        <f>G997</f>
        <v>1170223.1000000001</v>
      </c>
      <c r="H996" s="85">
        <f>H997</f>
        <v>1153819.6000000001</v>
      </c>
      <c r="I996" s="86">
        <f>I997</f>
        <v>1113482.7000000002</v>
      </c>
    </row>
    <row r="997" spans="1:9" x14ac:dyDescent="0.2">
      <c r="A997" s="143" t="s">
        <v>132</v>
      </c>
      <c r="B997" s="81" t="s">
        <v>129</v>
      </c>
      <c r="C997" s="196" t="s">
        <v>256</v>
      </c>
      <c r="D997" s="78" t="s">
        <v>244</v>
      </c>
      <c r="E997" s="110"/>
      <c r="F997" s="110"/>
      <c r="G997" s="85">
        <f>G998+G1062+G1090+G1081</f>
        <v>1170223.1000000001</v>
      </c>
      <c r="H997" s="85">
        <f>H998+H1062+H1090+H1081</f>
        <v>1153819.6000000001</v>
      </c>
      <c r="I997" s="86">
        <f>I998+I1062+I1090+I1081</f>
        <v>1113482.7000000002</v>
      </c>
    </row>
    <row r="998" spans="1:9" ht="25.5" x14ac:dyDescent="0.2">
      <c r="A998" s="116" t="s">
        <v>469</v>
      </c>
      <c r="B998" s="81" t="s">
        <v>129</v>
      </c>
      <c r="C998" s="196" t="s">
        <v>256</v>
      </c>
      <c r="D998" s="78" t="s">
        <v>470</v>
      </c>
      <c r="E998" s="110"/>
      <c r="F998" s="110"/>
      <c r="G998" s="85">
        <f>G999+G1015+G1020+G1025+G1042+G1035+G1049+G1057+G1054+G1032+G1010</f>
        <v>1065550.6000000001</v>
      </c>
      <c r="H998" s="85">
        <f>H999+H1015+H1020+H1025+H1042+H1035+H1049+H1057+H1054+H1032+H1010</f>
        <v>1030615.7</v>
      </c>
      <c r="I998" s="86">
        <f>I999+I1015+I1020+I1025+I1042+I1035+I1049+I1057+I1054+I1032+I1010</f>
        <v>1015019.4</v>
      </c>
    </row>
    <row r="999" spans="1:9" ht="38.25" x14ac:dyDescent="0.2">
      <c r="A999" s="150" t="s">
        <v>471</v>
      </c>
      <c r="B999" s="105" t="s">
        <v>129</v>
      </c>
      <c r="C999" s="197" t="s">
        <v>256</v>
      </c>
      <c r="D999" s="100" t="s">
        <v>474</v>
      </c>
      <c r="E999" s="122"/>
      <c r="F999" s="122"/>
      <c r="G999" s="102">
        <f>G1000+G1002+G1006+G1008+G1004</f>
        <v>107514.3</v>
      </c>
      <c r="H999" s="102">
        <f>H1000+H1002+H1006+H1008+H1004</f>
        <v>122923.3</v>
      </c>
      <c r="I999" s="103">
        <f>I1000+I1002+I1006+I1008+I1004</f>
        <v>123415.5</v>
      </c>
    </row>
    <row r="1000" spans="1:9" ht="38.25" x14ac:dyDescent="0.2">
      <c r="A1000" s="104" t="s">
        <v>63</v>
      </c>
      <c r="B1000" s="105" t="s">
        <v>129</v>
      </c>
      <c r="C1000" s="197" t="s">
        <v>256</v>
      </c>
      <c r="D1000" s="100" t="s">
        <v>474</v>
      </c>
      <c r="E1000" s="106" t="s">
        <v>64</v>
      </c>
      <c r="F1000" s="106"/>
      <c r="G1000" s="102">
        <f>G1001</f>
        <v>6276.2</v>
      </c>
      <c r="H1000" s="102">
        <f>H1001</f>
        <v>7594.7</v>
      </c>
      <c r="I1000" s="103">
        <f>I1001</f>
        <v>7810.4</v>
      </c>
    </row>
    <row r="1001" spans="1:9" x14ac:dyDescent="0.2">
      <c r="A1001" s="104" t="s">
        <v>77</v>
      </c>
      <c r="B1001" s="105" t="s">
        <v>129</v>
      </c>
      <c r="C1001" s="197" t="s">
        <v>256</v>
      </c>
      <c r="D1001" s="100" t="s">
        <v>474</v>
      </c>
      <c r="E1001" s="106" t="s">
        <v>78</v>
      </c>
      <c r="F1001" s="210" t="s">
        <v>204</v>
      </c>
      <c r="G1001" s="102">
        <v>6276.2</v>
      </c>
      <c r="H1001" s="102">
        <v>7594.7</v>
      </c>
      <c r="I1001" s="103">
        <v>7810.4</v>
      </c>
    </row>
    <row r="1002" spans="1:9" x14ac:dyDescent="0.2">
      <c r="A1002" s="104" t="s">
        <v>68</v>
      </c>
      <c r="B1002" s="105" t="s">
        <v>129</v>
      </c>
      <c r="C1002" s="197" t="s">
        <v>256</v>
      </c>
      <c r="D1002" s="100" t="s">
        <v>474</v>
      </c>
      <c r="E1002" s="106" t="s">
        <v>69</v>
      </c>
      <c r="F1002" s="210"/>
      <c r="G1002" s="102">
        <f>G1003</f>
        <v>4538.8999999999996</v>
      </c>
      <c r="H1002" s="102">
        <f>H1003</f>
        <v>4464.3</v>
      </c>
      <c r="I1002" s="103">
        <f>I1003</f>
        <v>4009</v>
      </c>
    </row>
    <row r="1003" spans="1:9" ht="25.5" x14ac:dyDescent="0.2">
      <c r="A1003" s="104" t="s">
        <v>70</v>
      </c>
      <c r="B1003" s="105" t="s">
        <v>129</v>
      </c>
      <c r="C1003" s="197" t="s">
        <v>256</v>
      </c>
      <c r="D1003" s="100" t="s">
        <v>474</v>
      </c>
      <c r="E1003" s="106" t="s">
        <v>71</v>
      </c>
      <c r="F1003" s="210" t="s">
        <v>204</v>
      </c>
      <c r="G1003" s="102">
        <v>4538.8999999999996</v>
      </c>
      <c r="H1003" s="180">
        <v>4464.3</v>
      </c>
      <c r="I1003" s="173">
        <v>4009</v>
      </c>
    </row>
    <row r="1004" spans="1:9" x14ac:dyDescent="0.2">
      <c r="A1004" s="104" t="s">
        <v>111</v>
      </c>
      <c r="B1004" s="105" t="s">
        <v>129</v>
      </c>
      <c r="C1004" s="197" t="s">
        <v>256</v>
      </c>
      <c r="D1004" s="100" t="s">
        <v>474</v>
      </c>
      <c r="E1004" s="106">
        <v>300</v>
      </c>
      <c r="F1004" s="210"/>
      <c r="G1004" s="102">
        <f>G1005</f>
        <v>563.6</v>
      </c>
      <c r="H1004" s="102">
        <f>H1005</f>
        <v>622.1</v>
      </c>
      <c r="I1004" s="103">
        <f>I1005</f>
        <v>622.1</v>
      </c>
    </row>
    <row r="1005" spans="1:9" x14ac:dyDescent="0.2">
      <c r="A1005" s="104" t="s">
        <v>115</v>
      </c>
      <c r="B1005" s="105" t="s">
        <v>129</v>
      </c>
      <c r="C1005" s="197" t="s">
        <v>256</v>
      </c>
      <c r="D1005" s="100" t="s">
        <v>474</v>
      </c>
      <c r="E1005" s="106">
        <v>320</v>
      </c>
      <c r="F1005" s="210" t="s">
        <v>204</v>
      </c>
      <c r="G1005" s="102">
        <v>563.6</v>
      </c>
      <c r="H1005" s="102">
        <v>622.1</v>
      </c>
      <c r="I1005" s="103">
        <v>622.1</v>
      </c>
    </row>
    <row r="1006" spans="1:9" ht="25.5" x14ac:dyDescent="0.2">
      <c r="A1006" s="104" t="s">
        <v>79</v>
      </c>
      <c r="B1006" s="105" t="s">
        <v>129</v>
      </c>
      <c r="C1006" s="197" t="s">
        <v>256</v>
      </c>
      <c r="D1006" s="100" t="s">
        <v>474</v>
      </c>
      <c r="E1006" s="106" t="s">
        <v>80</v>
      </c>
      <c r="F1006" s="210"/>
      <c r="G1006" s="102">
        <f>G1007</f>
        <v>95752.8</v>
      </c>
      <c r="H1006" s="102">
        <f>H1007</f>
        <v>109854.2</v>
      </c>
      <c r="I1006" s="103">
        <f>I1007</f>
        <v>110586</v>
      </c>
    </row>
    <row r="1007" spans="1:9" x14ac:dyDescent="0.2">
      <c r="A1007" s="104" t="s">
        <v>81</v>
      </c>
      <c r="B1007" s="105" t="s">
        <v>129</v>
      </c>
      <c r="C1007" s="197" t="s">
        <v>256</v>
      </c>
      <c r="D1007" s="100" t="s">
        <v>474</v>
      </c>
      <c r="E1007" s="106" t="s">
        <v>82</v>
      </c>
      <c r="F1007" s="210" t="s">
        <v>204</v>
      </c>
      <c r="G1007" s="102">
        <v>95752.8</v>
      </c>
      <c r="H1007" s="102">
        <v>109854.2</v>
      </c>
      <c r="I1007" s="103">
        <v>110586</v>
      </c>
    </row>
    <row r="1008" spans="1:9" x14ac:dyDescent="0.2">
      <c r="A1008" s="104" t="s">
        <v>72</v>
      </c>
      <c r="B1008" s="213" t="s">
        <v>129</v>
      </c>
      <c r="C1008" s="197" t="s">
        <v>256</v>
      </c>
      <c r="D1008" s="100" t="s">
        <v>474</v>
      </c>
      <c r="E1008" s="106" t="s">
        <v>73</v>
      </c>
      <c r="F1008" s="210"/>
      <c r="G1008" s="102">
        <f>G1009</f>
        <v>382.8</v>
      </c>
      <c r="H1008" s="102">
        <f>H1009</f>
        <v>388</v>
      </c>
      <c r="I1008" s="103">
        <f>I1009</f>
        <v>388</v>
      </c>
    </row>
    <row r="1009" spans="1:9" x14ac:dyDescent="0.2">
      <c r="A1009" s="104" t="s">
        <v>74</v>
      </c>
      <c r="B1009" s="98" t="s">
        <v>129</v>
      </c>
      <c r="C1009" s="197" t="s">
        <v>256</v>
      </c>
      <c r="D1009" s="100" t="s">
        <v>474</v>
      </c>
      <c r="E1009" s="106" t="s">
        <v>75</v>
      </c>
      <c r="F1009" s="210" t="s">
        <v>204</v>
      </c>
      <c r="G1009" s="102">
        <v>382.8</v>
      </c>
      <c r="H1009" s="102">
        <v>388</v>
      </c>
      <c r="I1009" s="103">
        <v>388</v>
      </c>
    </row>
    <row r="1010" spans="1:9" ht="51" x14ac:dyDescent="0.2">
      <c r="A1010" s="145" t="s">
        <v>818</v>
      </c>
      <c r="B1010" s="98" t="s">
        <v>129</v>
      </c>
      <c r="C1010" s="197" t="s">
        <v>256</v>
      </c>
      <c r="D1010" s="100" t="s">
        <v>819</v>
      </c>
      <c r="E1010" s="106"/>
      <c r="F1010" s="210"/>
      <c r="G1010" s="102">
        <f>G1011+G1013</f>
        <v>37197.5</v>
      </c>
      <c r="H1010" s="102">
        <f>H1011+H1013</f>
        <v>22171.100000000002</v>
      </c>
      <c r="I1010" s="103">
        <f>I1011+I1013</f>
        <v>10000</v>
      </c>
    </row>
    <row r="1011" spans="1:9" x14ac:dyDescent="0.2">
      <c r="A1011" s="104" t="s">
        <v>68</v>
      </c>
      <c r="B1011" s="98" t="s">
        <v>129</v>
      </c>
      <c r="C1011" s="197" t="s">
        <v>256</v>
      </c>
      <c r="D1011" s="100" t="s">
        <v>819</v>
      </c>
      <c r="E1011" s="106" t="s">
        <v>69</v>
      </c>
      <c r="F1011" s="210"/>
      <c r="G1011" s="102">
        <f>G1012</f>
        <v>5646.4</v>
      </c>
      <c r="H1011" s="102">
        <v>2169.9</v>
      </c>
      <c r="I1011" s="103">
        <f>I1012</f>
        <v>10000</v>
      </c>
    </row>
    <row r="1012" spans="1:9" ht="25.5" x14ac:dyDescent="0.2">
      <c r="A1012" s="104" t="s">
        <v>70</v>
      </c>
      <c r="B1012" s="98" t="s">
        <v>129</v>
      </c>
      <c r="C1012" s="197" t="s">
        <v>256</v>
      </c>
      <c r="D1012" s="100" t="s">
        <v>819</v>
      </c>
      <c r="E1012" s="106" t="s">
        <v>71</v>
      </c>
      <c r="F1012" s="210" t="s">
        <v>204</v>
      </c>
      <c r="G1012" s="102">
        <v>5646.4</v>
      </c>
      <c r="H1012" s="102">
        <v>2169.9</v>
      </c>
      <c r="I1012" s="103">
        <v>10000</v>
      </c>
    </row>
    <row r="1013" spans="1:9" ht="25.5" x14ac:dyDescent="0.2">
      <c r="A1013" s="104" t="s">
        <v>79</v>
      </c>
      <c r="B1013" s="98" t="s">
        <v>129</v>
      </c>
      <c r="C1013" s="197" t="s">
        <v>256</v>
      </c>
      <c r="D1013" s="100" t="s">
        <v>819</v>
      </c>
      <c r="E1013" s="106" t="s">
        <v>80</v>
      </c>
      <c r="F1013" s="210"/>
      <c r="G1013" s="102">
        <f>G1014</f>
        <v>31551.1</v>
      </c>
      <c r="H1013" s="102">
        <f>H1014</f>
        <v>20001.2</v>
      </c>
      <c r="I1013" s="103">
        <v>0</v>
      </c>
    </row>
    <row r="1014" spans="1:9" x14ac:dyDescent="0.2">
      <c r="A1014" s="104" t="s">
        <v>81</v>
      </c>
      <c r="B1014" s="98" t="s">
        <v>129</v>
      </c>
      <c r="C1014" s="197" t="s">
        <v>256</v>
      </c>
      <c r="D1014" s="100" t="s">
        <v>819</v>
      </c>
      <c r="E1014" s="106" t="s">
        <v>82</v>
      </c>
      <c r="F1014" s="210" t="s">
        <v>204</v>
      </c>
      <c r="G1014" s="102">
        <v>31551.1</v>
      </c>
      <c r="H1014" s="102">
        <v>20001.2</v>
      </c>
      <c r="I1014" s="103">
        <v>0</v>
      </c>
    </row>
    <row r="1015" spans="1:9" ht="63.75" x14ac:dyDescent="0.2">
      <c r="A1015" s="145" t="s">
        <v>472</v>
      </c>
      <c r="B1015" s="105" t="s">
        <v>129</v>
      </c>
      <c r="C1015" s="197" t="s">
        <v>256</v>
      </c>
      <c r="D1015" s="100" t="s">
        <v>475</v>
      </c>
      <c r="E1015" s="106"/>
      <c r="F1015" s="210"/>
      <c r="G1015" s="102">
        <f>G1016+G1018</f>
        <v>55142.8</v>
      </c>
      <c r="H1015" s="102">
        <f>H1016+H1018</f>
        <v>56257.4</v>
      </c>
      <c r="I1015" s="103">
        <f>I1016+I1018</f>
        <v>56257.4</v>
      </c>
    </row>
    <row r="1016" spans="1:9" x14ac:dyDescent="0.2">
      <c r="A1016" s="104" t="s">
        <v>68</v>
      </c>
      <c r="B1016" s="105" t="s">
        <v>129</v>
      </c>
      <c r="C1016" s="197" t="s">
        <v>256</v>
      </c>
      <c r="D1016" s="100" t="s">
        <v>475</v>
      </c>
      <c r="E1016" s="106" t="s">
        <v>69</v>
      </c>
      <c r="F1016" s="210"/>
      <c r="G1016" s="102">
        <f>G1017</f>
        <v>4327.3999999999996</v>
      </c>
      <c r="H1016" s="102">
        <f>H1017</f>
        <v>4327.5</v>
      </c>
      <c r="I1016" s="103">
        <f>I1017</f>
        <v>4327.5</v>
      </c>
    </row>
    <row r="1017" spans="1:9" ht="25.5" x14ac:dyDescent="0.2">
      <c r="A1017" s="104" t="s">
        <v>70</v>
      </c>
      <c r="B1017" s="105" t="s">
        <v>129</v>
      </c>
      <c r="C1017" s="197" t="s">
        <v>256</v>
      </c>
      <c r="D1017" s="100" t="s">
        <v>475</v>
      </c>
      <c r="E1017" s="106" t="s">
        <v>71</v>
      </c>
      <c r="F1017" s="210" t="s">
        <v>204</v>
      </c>
      <c r="G1017" s="102">
        <v>4327.3999999999996</v>
      </c>
      <c r="H1017" s="102">
        <v>4327.5</v>
      </c>
      <c r="I1017" s="103">
        <v>4327.5</v>
      </c>
    </row>
    <row r="1018" spans="1:9" ht="25.5" x14ac:dyDescent="0.2">
      <c r="A1018" s="104" t="s">
        <v>79</v>
      </c>
      <c r="B1018" s="105" t="s">
        <v>129</v>
      </c>
      <c r="C1018" s="197" t="s">
        <v>256</v>
      </c>
      <c r="D1018" s="100" t="s">
        <v>475</v>
      </c>
      <c r="E1018" s="106" t="s">
        <v>80</v>
      </c>
      <c r="F1018" s="210"/>
      <c r="G1018" s="102">
        <f>G1019</f>
        <v>50815.4</v>
      </c>
      <c r="H1018" s="102">
        <f>H1019</f>
        <v>51929.9</v>
      </c>
      <c r="I1018" s="103">
        <f>I1019</f>
        <v>51929.9</v>
      </c>
    </row>
    <row r="1019" spans="1:9" x14ac:dyDescent="0.2">
      <c r="A1019" s="104" t="s">
        <v>81</v>
      </c>
      <c r="B1019" s="213" t="s">
        <v>129</v>
      </c>
      <c r="C1019" s="197" t="s">
        <v>256</v>
      </c>
      <c r="D1019" s="100" t="s">
        <v>475</v>
      </c>
      <c r="E1019" s="106" t="s">
        <v>82</v>
      </c>
      <c r="F1019" s="210" t="s">
        <v>204</v>
      </c>
      <c r="G1019" s="102">
        <v>50815.4</v>
      </c>
      <c r="H1019" s="102">
        <v>51929.9</v>
      </c>
      <c r="I1019" s="103">
        <v>51929.9</v>
      </c>
    </row>
    <row r="1020" spans="1:9" ht="51" x14ac:dyDescent="0.2">
      <c r="A1020" s="145" t="s">
        <v>486</v>
      </c>
      <c r="B1020" s="98" t="s">
        <v>129</v>
      </c>
      <c r="C1020" s="197" t="s">
        <v>256</v>
      </c>
      <c r="D1020" s="100" t="s">
        <v>488</v>
      </c>
      <c r="E1020" s="106"/>
      <c r="F1020" s="210"/>
      <c r="G1020" s="102">
        <v>6815.9</v>
      </c>
      <c r="H1020" s="102">
        <f>H1021+H1023</f>
        <v>7286</v>
      </c>
      <c r="I1020" s="103">
        <f>I1021+I1023</f>
        <v>7286</v>
      </c>
    </row>
    <row r="1021" spans="1:9" x14ac:dyDescent="0.2">
      <c r="A1021" s="104" t="s">
        <v>68</v>
      </c>
      <c r="B1021" s="98" t="s">
        <v>129</v>
      </c>
      <c r="C1021" s="197" t="s">
        <v>256</v>
      </c>
      <c r="D1021" s="100" t="s">
        <v>488</v>
      </c>
      <c r="E1021" s="106" t="s">
        <v>69</v>
      </c>
      <c r="F1021" s="210"/>
      <c r="G1021" s="102">
        <v>2862.6</v>
      </c>
      <c r="H1021" s="102">
        <f>H1022</f>
        <v>2833.6</v>
      </c>
      <c r="I1021" s="103">
        <f>I1022</f>
        <v>2833.6</v>
      </c>
    </row>
    <row r="1022" spans="1:9" ht="25.5" x14ac:dyDescent="0.2">
      <c r="A1022" s="104" t="s">
        <v>70</v>
      </c>
      <c r="B1022" s="105" t="s">
        <v>129</v>
      </c>
      <c r="C1022" s="197" t="s">
        <v>256</v>
      </c>
      <c r="D1022" s="100" t="s">
        <v>488</v>
      </c>
      <c r="E1022" s="106" t="s">
        <v>71</v>
      </c>
      <c r="F1022" s="210" t="s">
        <v>204</v>
      </c>
      <c r="G1022" s="102">
        <v>2862.6</v>
      </c>
      <c r="H1022" s="102">
        <v>2833.6</v>
      </c>
      <c r="I1022" s="103">
        <v>2833.6</v>
      </c>
    </row>
    <row r="1023" spans="1:9" ht="25.5" x14ac:dyDescent="0.2">
      <c r="A1023" s="104" t="s">
        <v>79</v>
      </c>
      <c r="B1023" s="98" t="s">
        <v>129</v>
      </c>
      <c r="C1023" s="197" t="s">
        <v>256</v>
      </c>
      <c r="D1023" s="100" t="s">
        <v>488</v>
      </c>
      <c r="E1023" s="106" t="s">
        <v>80</v>
      </c>
      <c r="F1023" s="210"/>
      <c r="G1023" s="102">
        <v>3953.3</v>
      </c>
      <c r="H1023" s="102">
        <f>H1024</f>
        <v>4452.3999999999996</v>
      </c>
      <c r="I1023" s="103">
        <f>I1024</f>
        <v>4452.3999999999996</v>
      </c>
    </row>
    <row r="1024" spans="1:9" x14ac:dyDescent="0.2">
      <c r="A1024" s="104" t="s">
        <v>81</v>
      </c>
      <c r="B1024" s="98" t="s">
        <v>129</v>
      </c>
      <c r="C1024" s="197" t="s">
        <v>256</v>
      </c>
      <c r="D1024" s="100" t="s">
        <v>488</v>
      </c>
      <c r="E1024" s="106" t="s">
        <v>82</v>
      </c>
      <c r="F1024" s="210" t="s">
        <v>204</v>
      </c>
      <c r="G1024" s="102">
        <v>3953.3</v>
      </c>
      <c r="H1024" s="102">
        <v>4452.3999999999996</v>
      </c>
      <c r="I1024" s="103">
        <v>4452.3999999999996</v>
      </c>
    </row>
    <row r="1025" spans="1:9" ht="51" x14ac:dyDescent="0.2">
      <c r="A1025" s="150" t="s">
        <v>487</v>
      </c>
      <c r="B1025" s="105" t="s">
        <v>129</v>
      </c>
      <c r="C1025" s="197" t="s">
        <v>256</v>
      </c>
      <c r="D1025" s="100" t="s">
        <v>489</v>
      </c>
      <c r="E1025" s="106"/>
      <c r="F1025" s="210"/>
      <c r="G1025" s="102">
        <f>G1030+G1026</f>
        <v>1830</v>
      </c>
      <c r="H1025" s="102">
        <f>H1030+H1026+H1028</f>
        <v>600</v>
      </c>
      <c r="I1025" s="102">
        <f>I1030+I1026+I1028</f>
        <v>3380</v>
      </c>
    </row>
    <row r="1026" spans="1:9" ht="38.25" x14ac:dyDescent="0.2">
      <c r="A1026" s="150" t="s">
        <v>63</v>
      </c>
      <c r="B1026" s="105" t="s">
        <v>129</v>
      </c>
      <c r="C1026" s="197" t="s">
        <v>256</v>
      </c>
      <c r="D1026" s="100" t="s">
        <v>489</v>
      </c>
      <c r="E1026" s="106" t="s">
        <v>64</v>
      </c>
      <c r="F1026" s="210"/>
      <c r="G1026" s="102">
        <f>G1027</f>
        <v>60</v>
      </c>
      <c r="H1026" s="102">
        <f>H1027</f>
        <v>0</v>
      </c>
      <c r="I1026" s="103">
        <f>I1027</f>
        <v>300</v>
      </c>
    </row>
    <row r="1027" spans="1:9" x14ac:dyDescent="0.2">
      <c r="A1027" s="150" t="s">
        <v>77</v>
      </c>
      <c r="B1027" s="105" t="s">
        <v>129</v>
      </c>
      <c r="C1027" s="197" t="s">
        <v>256</v>
      </c>
      <c r="D1027" s="100" t="s">
        <v>489</v>
      </c>
      <c r="E1027" s="106" t="s">
        <v>78</v>
      </c>
      <c r="F1027" s="106">
        <v>900100</v>
      </c>
      <c r="G1027" s="102">
        <v>60</v>
      </c>
      <c r="H1027" s="102">
        <v>0</v>
      </c>
      <c r="I1027" s="103">
        <v>300</v>
      </c>
    </row>
    <row r="1028" spans="1:9" x14ac:dyDescent="0.2">
      <c r="A1028" s="104" t="s">
        <v>68</v>
      </c>
      <c r="B1028" s="105" t="s">
        <v>129</v>
      </c>
      <c r="C1028" s="197" t="s">
        <v>256</v>
      </c>
      <c r="D1028" s="100" t="s">
        <v>489</v>
      </c>
      <c r="E1028" s="106" t="s">
        <v>69</v>
      </c>
      <c r="F1028" s="210"/>
      <c r="G1028" s="102">
        <f>G1029</f>
        <v>0</v>
      </c>
      <c r="H1028" s="102">
        <f t="shared" ref="H1028:I1028" si="217">H1029</f>
        <v>600</v>
      </c>
      <c r="I1028" s="102">
        <f t="shared" si="217"/>
        <v>0</v>
      </c>
    </row>
    <row r="1029" spans="1:9" ht="25.5" x14ac:dyDescent="0.2">
      <c r="A1029" s="104" t="s">
        <v>70</v>
      </c>
      <c r="B1029" s="105" t="s">
        <v>129</v>
      </c>
      <c r="C1029" s="197" t="s">
        <v>256</v>
      </c>
      <c r="D1029" s="100" t="s">
        <v>489</v>
      </c>
      <c r="E1029" s="106" t="s">
        <v>71</v>
      </c>
      <c r="F1029" s="210" t="s">
        <v>204</v>
      </c>
      <c r="G1029" s="102">
        <v>0</v>
      </c>
      <c r="H1029" s="102">
        <v>600</v>
      </c>
      <c r="I1029" s="103">
        <v>0</v>
      </c>
    </row>
    <row r="1030" spans="1:9" x14ac:dyDescent="0.2">
      <c r="A1030" s="104" t="s">
        <v>111</v>
      </c>
      <c r="B1030" s="105" t="s">
        <v>129</v>
      </c>
      <c r="C1030" s="197" t="s">
        <v>256</v>
      </c>
      <c r="D1030" s="100" t="s">
        <v>489</v>
      </c>
      <c r="E1030" s="106">
        <v>300</v>
      </c>
      <c r="F1030" s="210"/>
      <c r="G1030" s="102">
        <f>G1031</f>
        <v>1770</v>
      </c>
      <c r="H1030" s="102">
        <f>H1031</f>
        <v>0</v>
      </c>
      <c r="I1030" s="103">
        <f>I1031</f>
        <v>3080</v>
      </c>
    </row>
    <row r="1031" spans="1:9" x14ac:dyDescent="0.2">
      <c r="A1031" s="104" t="s">
        <v>767</v>
      </c>
      <c r="B1031" s="105" t="s">
        <v>129</v>
      </c>
      <c r="C1031" s="197" t="s">
        <v>256</v>
      </c>
      <c r="D1031" s="100" t="s">
        <v>489</v>
      </c>
      <c r="E1031" s="106">
        <v>350</v>
      </c>
      <c r="F1031" s="210" t="s">
        <v>204</v>
      </c>
      <c r="G1031" s="102">
        <v>1770</v>
      </c>
      <c r="H1031" s="102">
        <v>0</v>
      </c>
      <c r="I1031" s="103">
        <v>3080</v>
      </c>
    </row>
    <row r="1032" spans="1:9" ht="25.5" x14ac:dyDescent="0.2">
      <c r="A1032" s="104" t="s">
        <v>708</v>
      </c>
      <c r="B1032" s="105" t="s">
        <v>129</v>
      </c>
      <c r="C1032" s="197" t="s">
        <v>256</v>
      </c>
      <c r="D1032" s="100" t="s">
        <v>709</v>
      </c>
      <c r="E1032" s="106"/>
      <c r="F1032" s="106"/>
      <c r="G1032" s="102">
        <f t="shared" ref="G1032:I1033" si="218">G1033</f>
        <v>44545</v>
      </c>
      <c r="H1032" s="102">
        <f t="shared" si="218"/>
        <v>34642</v>
      </c>
      <c r="I1032" s="103">
        <f t="shared" si="218"/>
        <v>33605</v>
      </c>
    </row>
    <row r="1033" spans="1:9" ht="25.5" x14ac:dyDescent="0.2">
      <c r="A1033" s="104" t="s">
        <v>79</v>
      </c>
      <c r="B1033" s="105" t="s">
        <v>129</v>
      </c>
      <c r="C1033" s="197" t="s">
        <v>256</v>
      </c>
      <c r="D1033" s="100" t="s">
        <v>709</v>
      </c>
      <c r="E1033" s="106" t="s">
        <v>80</v>
      </c>
      <c r="F1033" s="106"/>
      <c r="G1033" s="102">
        <f t="shared" si="218"/>
        <v>44545</v>
      </c>
      <c r="H1033" s="102">
        <f t="shared" si="218"/>
        <v>34642</v>
      </c>
      <c r="I1033" s="103">
        <f t="shared" si="218"/>
        <v>33605</v>
      </c>
    </row>
    <row r="1034" spans="1:9" x14ac:dyDescent="0.2">
      <c r="A1034" s="104" t="s">
        <v>81</v>
      </c>
      <c r="B1034" s="105" t="s">
        <v>129</v>
      </c>
      <c r="C1034" s="197" t="s">
        <v>256</v>
      </c>
      <c r="D1034" s="100" t="s">
        <v>709</v>
      </c>
      <c r="E1034" s="106" t="s">
        <v>82</v>
      </c>
      <c r="F1034" s="106">
        <v>900100</v>
      </c>
      <c r="G1034" s="102">
        <v>44545</v>
      </c>
      <c r="H1034" s="102">
        <v>34642</v>
      </c>
      <c r="I1034" s="103">
        <v>33605</v>
      </c>
    </row>
    <row r="1035" spans="1:9" ht="25.5" x14ac:dyDescent="0.2">
      <c r="A1035" s="104" t="s">
        <v>490</v>
      </c>
      <c r="B1035" s="105" t="s">
        <v>129</v>
      </c>
      <c r="C1035" s="197" t="s">
        <v>256</v>
      </c>
      <c r="D1035" s="100" t="s">
        <v>491</v>
      </c>
      <c r="E1035" s="106"/>
      <c r="F1035" s="106"/>
      <c r="G1035" s="102">
        <f>G1036+G1038+G1040</f>
        <v>32563.100000000002</v>
      </c>
      <c r="H1035" s="102">
        <f>H1036+H1038+H1040</f>
        <v>24078.9</v>
      </c>
      <c r="I1035" s="103">
        <f>I1036+I1038+I1040</f>
        <v>18418.5</v>
      </c>
    </row>
    <row r="1036" spans="1:9" x14ac:dyDescent="0.2">
      <c r="A1036" s="104" t="s">
        <v>68</v>
      </c>
      <c r="B1036" s="105" t="s">
        <v>129</v>
      </c>
      <c r="C1036" s="197" t="s">
        <v>256</v>
      </c>
      <c r="D1036" s="100" t="s">
        <v>491</v>
      </c>
      <c r="E1036" s="106" t="s">
        <v>69</v>
      </c>
      <c r="F1036" s="106"/>
      <c r="G1036" s="102">
        <f>G1037</f>
        <v>3322</v>
      </c>
      <c r="H1036" s="102">
        <f>H1037</f>
        <v>2531.3000000000002</v>
      </c>
      <c r="I1036" s="103">
        <f>I1037</f>
        <v>2531.3000000000002</v>
      </c>
    </row>
    <row r="1037" spans="1:9" ht="25.5" x14ac:dyDescent="0.2">
      <c r="A1037" s="104" t="s">
        <v>70</v>
      </c>
      <c r="B1037" s="105" t="s">
        <v>129</v>
      </c>
      <c r="C1037" s="197" t="s">
        <v>256</v>
      </c>
      <c r="D1037" s="100" t="s">
        <v>491</v>
      </c>
      <c r="E1037" s="106" t="s">
        <v>71</v>
      </c>
      <c r="F1037" s="210" t="s">
        <v>204</v>
      </c>
      <c r="G1037" s="102">
        <v>3322</v>
      </c>
      <c r="H1037" s="180">
        <v>2531.3000000000002</v>
      </c>
      <c r="I1037" s="173">
        <v>2531.3000000000002</v>
      </c>
    </row>
    <row r="1038" spans="1:9" ht="25.5" x14ac:dyDescent="0.2">
      <c r="A1038" s="104" t="s">
        <v>79</v>
      </c>
      <c r="B1038" s="105" t="s">
        <v>129</v>
      </c>
      <c r="C1038" s="197" t="s">
        <v>256</v>
      </c>
      <c r="D1038" s="100" t="s">
        <v>491</v>
      </c>
      <c r="E1038" s="106" t="s">
        <v>80</v>
      </c>
      <c r="F1038" s="106"/>
      <c r="G1038" s="102">
        <f>G1039</f>
        <v>29238.9</v>
      </c>
      <c r="H1038" s="102">
        <f>H1039</f>
        <v>21544.7</v>
      </c>
      <c r="I1038" s="103">
        <f>I1039</f>
        <v>15884.3</v>
      </c>
    </row>
    <row r="1039" spans="1:9" x14ac:dyDescent="0.2">
      <c r="A1039" s="104" t="s">
        <v>81</v>
      </c>
      <c r="B1039" s="105" t="s">
        <v>129</v>
      </c>
      <c r="C1039" s="197" t="s">
        <v>256</v>
      </c>
      <c r="D1039" s="100" t="s">
        <v>491</v>
      </c>
      <c r="E1039" s="106" t="s">
        <v>82</v>
      </c>
      <c r="F1039" s="210" t="s">
        <v>204</v>
      </c>
      <c r="G1039" s="102">
        <v>29238.9</v>
      </c>
      <c r="H1039" s="180">
        <v>21544.7</v>
      </c>
      <c r="I1039" s="173">
        <v>15884.3</v>
      </c>
    </row>
    <row r="1040" spans="1:9" x14ac:dyDescent="0.2">
      <c r="A1040" s="104" t="s">
        <v>72</v>
      </c>
      <c r="B1040" s="105" t="s">
        <v>129</v>
      </c>
      <c r="C1040" s="197" t="s">
        <v>256</v>
      </c>
      <c r="D1040" s="100" t="s">
        <v>491</v>
      </c>
      <c r="E1040" s="106" t="s">
        <v>73</v>
      </c>
      <c r="F1040" s="210"/>
      <c r="G1040" s="102">
        <f>G1041</f>
        <v>2.2000000000000002</v>
      </c>
      <c r="H1040" s="102">
        <f>H1041</f>
        <v>2.9</v>
      </c>
      <c r="I1040" s="103">
        <f>I1041</f>
        <v>2.9</v>
      </c>
    </row>
    <row r="1041" spans="1:9" x14ac:dyDescent="0.2">
      <c r="A1041" s="104" t="s">
        <v>74</v>
      </c>
      <c r="B1041" s="105" t="s">
        <v>129</v>
      </c>
      <c r="C1041" s="197" t="s">
        <v>256</v>
      </c>
      <c r="D1041" s="100" t="s">
        <v>491</v>
      </c>
      <c r="E1041" s="106" t="s">
        <v>75</v>
      </c>
      <c r="F1041" s="210" t="s">
        <v>204</v>
      </c>
      <c r="G1041" s="102">
        <v>2.2000000000000002</v>
      </c>
      <c r="H1041" s="180">
        <v>2.9</v>
      </c>
      <c r="I1041" s="173">
        <v>2.9</v>
      </c>
    </row>
    <row r="1042" spans="1:9" ht="102" x14ac:dyDescent="0.2">
      <c r="A1042" s="145" t="s">
        <v>473</v>
      </c>
      <c r="B1042" s="105" t="s">
        <v>129</v>
      </c>
      <c r="C1042" s="197" t="s">
        <v>256</v>
      </c>
      <c r="D1042" s="100" t="s">
        <v>476</v>
      </c>
      <c r="E1042" s="122"/>
      <c r="F1042" s="122"/>
      <c r="G1042" s="102">
        <f>G1043+G1045+G1047</f>
        <v>748990</v>
      </c>
      <c r="H1042" s="102">
        <f>H1043+H1045+H1047</f>
        <v>724560</v>
      </c>
      <c r="I1042" s="103">
        <f>I1043+I1045+I1047</f>
        <v>724560</v>
      </c>
    </row>
    <row r="1043" spans="1:9" ht="38.25" x14ac:dyDescent="0.2">
      <c r="A1043" s="104" t="s">
        <v>63</v>
      </c>
      <c r="B1043" s="105" t="s">
        <v>129</v>
      </c>
      <c r="C1043" s="197" t="s">
        <v>256</v>
      </c>
      <c r="D1043" s="100" t="s">
        <v>476</v>
      </c>
      <c r="E1043" s="106" t="s">
        <v>64</v>
      </c>
      <c r="F1043" s="106"/>
      <c r="G1043" s="102">
        <f>G1044</f>
        <v>98260</v>
      </c>
      <c r="H1043" s="102">
        <f>H1044</f>
        <v>94002</v>
      </c>
      <c r="I1043" s="103">
        <f>I1044</f>
        <v>94002</v>
      </c>
    </row>
    <row r="1044" spans="1:9" x14ac:dyDescent="0.2">
      <c r="A1044" s="104" t="s">
        <v>77</v>
      </c>
      <c r="B1044" s="105" t="s">
        <v>129</v>
      </c>
      <c r="C1044" s="197" t="s">
        <v>256</v>
      </c>
      <c r="D1044" s="100" t="s">
        <v>476</v>
      </c>
      <c r="E1044" s="106" t="s">
        <v>78</v>
      </c>
      <c r="F1044" s="106">
        <v>900303</v>
      </c>
      <c r="G1044" s="102">
        <v>98260</v>
      </c>
      <c r="H1044" s="102">
        <v>94002</v>
      </c>
      <c r="I1044" s="103">
        <v>94002</v>
      </c>
    </row>
    <row r="1045" spans="1:9" x14ac:dyDescent="0.2">
      <c r="A1045" s="104" t="s">
        <v>68</v>
      </c>
      <c r="B1045" s="105" t="s">
        <v>129</v>
      </c>
      <c r="C1045" s="197" t="s">
        <v>256</v>
      </c>
      <c r="D1045" s="100" t="s">
        <v>476</v>
      </c>
      <c r="E1045" s="106" t="s">
        <v>69</v>
      </c>
      <c r="F1045" s="106"/>
      <c r="G1045" s="102">
        <f>G1046</f>
        <v>384</v>
      </c>
      <c r="H1045" s="102">
        <f>H1046</f>
        <v>375</v>
      </c>
      <c r="I1045" s="103">
        <f>I1046</f>
        <v>375</v>
      </c>
    </row>
    <row r="1046" spans="1:9" ht="25.5" x14ac:dyDescent="0.2">
      <c r="A1046" s="104" t="s">
        <v>70</v>
      </c>
      <c r="B1046" s="105" t="s">
        <v>129</v>
      </c>
      <c r="C1046" s="197" t="s">
        <v>256</v>
      </c>
      <c r="D1046" s="100" t="s">
        <v>476</v>
      </c>
      <c r="E1046" s="106" t="s">
        <v>71</v>
      </c>
      <c r="F1046" s="106">
        <v>900303</v>
      </c>
      <c r="G1046" s="102">
        <v>384</v>
      </c>
      <c r="H1046" s="102">
        <v>375</v>
      </c>
      <c r="I1046" s="103">
        <v>375</v>
      </c>
    </row>
    <row r="1047" spans="1:9" ht="25.5" x14ac:dyDescent="0.2">
      <c r="A1047" s="104" t="s">
        <v>79</v>
      </c>
      <c r="B1047" s="105" t="s">
        <v>129</v>
      </c>
      <c r="C1047" s="197" t="s">
        <v>256</v>
      </c>
      <c r="D1047" s="100" t="s">
        <v>476</v>
      </c>
      <c r="E1047" s="106" t="s">
        <v>80</v>
      </c>
      <c r="F1047" s="106"/>
      <c r="G1047" s="102">
        <f>G1048</f>
        <v>650346</v>
      </c>
      <c r="H1047" s="102">
        <f>H1048</f>
        <v>630183</v>
      </c>
      <c r="I1047" s="103">
        <f>I1048</f>
        <v>630183</v>
      </c>
    </row>
    <row r="1048" spans="1:9" x14ac:dyDescent="0.2">
      <c r="A1048" s="104" t="s">
        <v>81</v>
      </c>
      <c r="B1048" s="105" t="s">
        <v>129</v>
      </c>
      <c r="C1048" s="197" t="s">
        <v>256</v>
      </c>
      <c r="D1048" s="100" t="s">
        <v>476</v>
      </c>
      <c r="E1048" s="106" t="s">
        <v>82</v>
      </c>
      <c r="F1048" s="106">
        <v>900303</v>
      </c>
      <c r="G1048" s="102">
        <v>650346</v>
      </c>
      <c r="H1048" s="102">
        <v>630183</v>
      </c>
      <c r="I1048" s="103">
        <v>630183</v>
      </c>
    </row>
    <row r="1049" spans="1:9" ht="28.5" customHeight="1" x14ac:dyDescent="0.2">
      <c r="A1049" s="104" t="s">
        <v>787</v>
      </c>
      <c r="B1049" s="105" t="s">
        <v>129</v>
      </c>
      <c r="C1049" s="197" t="s">
        <v>256</v>
      </c>
      <c r="D1049" s="100" t="s">
        <v>676</v>
      </c>
      <c r="E1049" s="106"/>
      <c r="F1049" s="106"/>
      <c r="G1049" s="102">
        <f>G1050+G1052</f>
        <v>3163</v>
      </c>
      <c r="H1049" s="102">
        <f>H1050+H1052</f>
        <v>3724</v>
      </c>
      <c r="I1049" s="103">
        <f>I1050+I1052</f>
        <v>3724</v>
      </c>
    </row>
    <row r="1050" spans="1:9" ht="38.25" x14ac:dyDescent="0.2">
      <c r="A1050" s="104" t="s">
        <v>63</v>
      </c>
      <c r="B1050" s="105" t="s">
        <v>129</v>
      </c>
      <c r="C1050" s="197" t="s">
        <v>256</v>
      </c>
      <c r="D1050" s="100" t="s">
        <v>676</v>
      </c>
      <c r="E1050" s="106" t="s">
        <v>64</v>
      </c>
      <c r="F1050" s="106"/>
      <c r="G1050" s="102">
        <f>G1051</f>
        <v>950</v>
      </c>
      <c r="H1050" s="102">
        <f>H1051</f>
        <v>1550</v>
      </c>
      <c r="I1050" s="103">
        <f>I1051</f>
        <v>1550</v>
      </c>
    </row>
    <row r="1051" spans="1:9" x14ac:dyDescent="0.2">
      <c r="A1051" s="104" t="s">
        <v>77</v>
      </c>
      <c r="B1051" s="105" t="s">
        <v>129</v>
      </c>
      <c r="C1051" s="197" t="s">
        <v>256</v>
      </c>
      <c r="D1051" s="100" t="s">
        <v>676</v>
      </c>
      <c r="E1051" s="106" t="s">
        <v>78</v>
      </c>
      <c r="F1051" s="106">
        <v>900303</v>
      </c>
      <c r="G1051" s="102">
        <v>950</v>
      </c>
      <c r="H1051" s="102">
        <v>1550</v>
      </c>
      <c r="I1051" s="103">
        <v>1550</v>
      </c>
    </row>
    <row r="1052" spans="1:9" ht="25.5" x14ac:dyDescent="0.2">
      <c r="A1052" s="104" t="s">
        <v>79</v>
      </c>
      <c r="B1052" s="105" t="s">
        <v>129</v>
      </c>
      <c r="C1052" s="197" t="s">
        <v>256</v>
      </c>
      <c r="D1052" s="100" t="s">
        <v>676</v>
      </c>
      <c r="E1052" s="106" t="s">
        <v>80</v>
      </c>
      <c r="F1052" s="106"/>
      <c r="G1052" s="102">
        <f>G1053</f>
        <v>2213</v>
      </c>
      <c r="H1052" s="102">
        <f>H1053</f>
        <v>2174</v>
      </c>
      <c r="I1052" s="103">
        <f>I1053</f>
        <v>2174</v>
      </c>
    </row>
    <row r="1053" spans="1:9" x14ac:dyDescent="0.2">
      <c r="A1053" s="104" t="s">
        <v>81</v>
      </c>
      <c r="B1053" s="105" t="s">
        <v>129</v>
      </c>
      <c r="C1053" s="197" t="s">
        <v>256</v>
      </c>
      <c r="D1053" s="100" t="s">
        <v>676</v>
      </c>
      <c r="E1053" s="106" t="s">
        <v>82</v>
      </c>
      <c r="F1053" s="106">
        <v>900303</v>
      </c>
      <c r="G1053" s="102">
        <v>2213</v>
      </c>
      <c r="H1053" s="102">
        <v>2174</v>
      </c>
      <c r="I1053" s="103">
        <v>2174</v>
      </c>
    </row>
    <row r="1054" spans="1:9" ht="54" customHeight="1" x14ac:dyDescent="0.2">
      <c r="A1054" s="104" t="s">
        <v>908</v>
      </c>
      <c r="B1054" s="105" t="s">
        <v>129</v>
      </c>
      <c r="C1054" s="197" t="s">
        <v>256</v>
      </c>
      <c r="D1054" s="100" t="s">
        <v>705</v>
      </c>
      <c r="E1054" s="106"/>
      <c r="F1054" s="106"/>
      <c r="G1054" s="102">
        <f>G1055</f>
        <v>5244</v>
      </c>
      <c r="H1054" s="102">
        <f>H1055</f>
        <v>0</v>
      </c>
      <c r="I1054" s="103">
        <f>I1055</f>
        <v>0</v>
      </c>
    </row>
    <row r="1055" spans="1:9" ht="25.5" x14ac:dyDescent="0.2">
      <c r="A1055" s="104" t="s">
        <v>79</v>
      </c>
      <c r="B1055" s="105" t="s">
        <v>129</v>
      </c>
      <c r="C1055" s="197" t="s">
        <v>256</v>
      </c>
      <c r="D1055" s="100" t="s">
        <v>705</v>
      </c>
      <c r="E1055" s="106" t="s">
        <v>80</v>
      </c>
      <c r="F1055" s="106"/>
      <c r="G1055" s="102">
        <f>G1056</f>
        <v>5244</v>
      </c>
      <c r="H1055" s="102">
        <v>0</v>
      </c>
      <c r="I1055" s="103">
        <v>0</v>
      </c>
    </row>
    <row r="1056" spans="1:9" x14ac:dyDescent="0.2">
      <c r="A1056" s="104" t="s">
        <v>81</v>
      </c>
      <c r="B1056" s="105" t="s">
        <v>129</v>
      </c>
      <c r="C1056" s="197" t="s">
        <v>256</v>
      </c>
      <c r="D1056" s="100" t="s">
        <v>705</v>
      </c>
      <c r="E1056" s="106" t="s">
        <v>82</v>
      </c>
      <c r="F1056" s="106">
        <v>900304</v>
      </c>
      <c r="G1056" s="102">
        <v>5244</v>
      </c>
      <c r="H1056" s="102">
        <v>0</v>
      </c>
      <c r="I1056" s="103">
        <v>0</v>
      </c>
    </row>
    <row r="1057" spans="1:9" ht="38.25" x14ac:dyDescent="0.2">
      <c r="A1057" s="104" t="s">
        <v>806</v>
      </c>
      <c r="B1057" s="105" t="s">
        <v>129</v>
      </c>
      <c r="C1057" s="197" t="s">
        <v>256</v>
      </c>
      <c r="D1057" s="100" t="s">
        <v>703</v>
      </c>
      <c r="E1057" s="106"/>
      <c r="F1057" s="210"/>
      <c r="G1057" s="102">
        <f>G1058+G1060</f>
        <v>22545</v>
      </c>
      <c r="H1057" s="102">
        <f>H1058+H1060</f>
        <v>34373</v>
      </c>
      <c r="I1057" s="103">
        <f>I1058+I1060</f>
        <v>34373</v>
      </c>
    </row>
    <row r="1058" spans="1:9" ht="38.25" x14ac:dyDescent="0.2">
      <c r="A1058" s="104" t="s">
        <v>63</v>
      </c>
      <c r="B1058" s="105" t="s">
        <v>129</v>
      </c>
      <c r="C1058" s="197" t="s">
        <v>256</v>
      </c>
      <c r="D1058" s="100" t="s">
        <v>703</v>
      </c>
      <c r="E1058" s="106" t="s">
        <v>64</v>
      </c>
      <c r="F1058" s="106"/>
      <c r="G1058" s="102">
        <f>G1059</f>
        <v>1406.2</v>
      </c>
      <c r="H1058" s="102">
        <f>H1059</f>
        <v>2109</v>
      </c>
      <c r="I1058" s="103">
        <f>I1059</f>
        <v>2109</v>
      </c>
    </row>
    <row r="1059" spans="1:9" x14ac:dyDescent="0.2">
      <c r="A1059" s="104" t="s">
        <v>77</v>
      </c>
      <c r="B1059" s="105" t="s">
        <v>129</v>
      </c>
      <c r="C1059" s="197" t="s">
        <v>256</v>
      </c>
      <c r="D1059" s="100" t="s">
        <v>703</v>
      </c>
      <c r="E1059" s="106" t="s">
        <v>78</v>
      </c>
      <c r="F1059" s="106">
        <v>900304</v>
      </c>
      <c r="G1059" s="102">
        <v>1406.2</v>
      </c>
      <c r="H1059" s="102">
        <v>2109</v>
      </c>
      <c r="I1059" s="103">
        <v>2109</v>
      </c>
    </row>
    <row r="1060" spans="1:9" ht="25.5" x14ac:dyDescent="0.2">
      <c r="A1060" s="104" t="s">
        <v>79</v>
      </c>
      <c r="B1060" s="105" t="s">
        <v>129</v>
      </c>
      <c r="C1060" s="197" t="s">
        <v>256</v>
      </c>
      <c r="D1060" s="100" t="s">
        <v>703</v>
      </c>
      <c r="E1060" s="106" t="s">
        <v>80</v>
      </c>
      <c r="F1060" s="106"/>
      <c r="G1060" s="102">
        <f>G1061</f>
        <v>21138.799999999999</v>
      </c>
      <c r="H1060" s="102">
        <f>H1061</f>
        <v>32264</v>
      </c>
      <c r="I1060" s="103">
        <f>I1061</f>
        <v>32264</v>
      </c>
    </row>
    <row r="1061" spans="1:9" x14ac:dyDescent="0.2">
      <c r="A1061" s="104" t="s">
        <v>81</v>
      </c>
      <c r="B1061" s="105" t="s">
        <v>129</v>
      </c>
      <c r="C1061" s="197" t="s">
        <v>256</v>
      </c>
      <c r="D1061" s="100" t="s">
        <v>703</v>
      </c>
      <c r="E1061" s="106" t="s">
        <v>82</v>
      </c>
      <c r="F1061" s="106">
        <v>900304</v>
      </c>
      <c r="G1061" s="102">
        <v>21138.799999999999</v>
      </c>
      <c r="H1061" s="102">
        <v>32264</v>
      </c>
      <c r="I1061" s="103">
        <v>32264</v>
      </c>
    </row>
    <row r="1062" spans="1:9" ht="38.25" x14ac:dyDescent="0.2">
      <c r="A1062" s="116" t="s">
        <v>518</v>
      </c>
      <c r="B1062" s="121" t="s">
        <v>129</v>
      </c>
      <c r="C1062" s="196" t="s">
        <v>256</v>
      </c>
      <c r="D1062" s="78" t="s">
        <v>242</v>
      </c>
      <c r="E1062" s="110"/>
      <c r="F1062" s="110"/>
      <c r="G1062" s="85">
        <f>G1076+G1071+G1063+G1067</f>
        <v>41169.5</v>
      </c>
      <c r="H1062" s="85">
        <f>H1076+H1071+H1063+H1067</f>
        <v>63841.299999999996</v>
      </c>
      <c r="I1062" s="86">
        <f>I1076+I1071+I1063+I1067</f>
        <v>39100.699999999997</v>
      </c>
    </row>
    <row r="1063" spans="1:9" ht="25.5" x14ac:dyDescent="0.2">
      <c r="A1063" s="150" t="s">
        <v>706</v>
      </c>
      <c r="B1063" s="98" t="s">
        <v>129</v>
      </c>
      <c r="C1063" s="197" t="s">
        <v>256</v>
      </c>
      <c r="D1063" s="100" t="s">
        <v>707</v>
      </c>
      <c r="E1063" s="216"/>
      <c r="F1063" s="216"/>
      <c r="G1063" s="102">
        <f>G1064</f>
        <v>5335</v>
      </c>
      <c r="H1063" s="102">
        <f>H1064</f>
        <v>11880</v>
      </c>
      <c r="I1063" s="103">
        <f>I1064</f>
        <v>0</v>
      </c>
    </row>
    <row r="1064" spans="1:9" x14ac:dyDescent="0.2">
      <c r="A1064" s="104" t="s">
        <v>68</v>
      </c>
      <c r="B1064" s="98" t="s">
        <v>129</v>
      </c>
      <c r="C1064" s="197" t="s">
        <v>256</v>
      </c>
      <c r="D1064" s="100" t="s">
        <v>707</v>
      </c>
      <c r="E1064" s="106" t="s">
        <v>69</v>
      </c>
      <c r="F1064" s="106"/>
      <c r="G1064" s="102">
        <f>G1065+G1066</f>
        <v>5335</v>
      </c>
      <c r="H1064" s="102">
        <f>H1065+H1066</f>
        <v>11880</v>
      </c>
      <c r="I1064" s="102">
        <f>I1065+I1066</f>
        <v>0</v>
      </c>
    </row>
    <row r="1065" spans="1:9" ht="25.5" x14ac:dyDescent="0.2">
      <c r="A1065" s="104" t="s">
        <v>70</v>
      </c>
      <c r="B1065" s="98" t="s">
        <v>129</v>
      </c>
      <c r="C1065" s="197" t="s">
        <v>256</v>
      </c>
      <c r="D1065" s="100" t="s">
        <v>707</v>
      </c>
      <c r="E1065" s="106" t="s">
        <v>71</v>
      </c>
      <c r="F1065" s="106">
        <v>900302</v>
      </c>
      <c r="G1065" s="102">
        <v>4268</v>
      </c>
      <c r="H1065" s="102">
        <v>9504</v>
      </c>
      <c r="I1065" s="103">
        <v>0</v>
      </c>
    </row>
    <row r="1066" spans="1:9" ht="25.5" x14ac:dyDescent="0.2">
      <c r="A1066" s="104" t="s">
        <v>70</v>
      </c>
      <c r="B1066" s="98" t="s">
        <v>129</v>
      </c>
      <c r="C1066" s="197" t="s">
        <v>256</v>
      </c>
      <c r="D1066" s="100" t="s">
        <v>707</v>
      </c>
      <c r="E1066" s="106">
        <v>240</v>
      </c>
      <c r="F1066" s="106">
        <v>900100</v>
      </c>
      <c r="G1066" s="102">
        <v>1067</v>
      </c>
      <c r="H1066" s="102">
        <v>2376</v>
      </c>
      <c r="I1066" s="103">
        <v>0</v>
      </c>
    </row>
    <row r="1067" spans="1:9" ht="25.5" x14ac:dyDescent="0.2">
      <c r="A1067" s="104" t="s">
        <v>871</v>
      </c>
      <c r="B1067" s="98" t="s">
        <v>129</v>
      </c>
      <c r="C1067" s="197" t="s">
        <v>256</v>
      </c>
      <c r="D1067" s="100" t="s">
        <v>872</v>
      </c>
      <c r="E1067" s="106"/>
      <c r="F1067" s="106"/>
      <c r="G1067" s="102">
        <f>G1068</f>
        <v>0</v>
      </c>
      <c r="H1067" s="102">
        <f>H1068</f>
        <v>12012.400000000001</v>
      </c>
      <c r="I1067" s="103">
        <f>I1068</f>
        <v>0</v>
      </c>
    </row>
    <row r="1068" spans="1:9" x14ac:dyDescent="0.2">
      <c r="A1068" s="104" t="s">
        <v>68</v>
      </c>
      <c r="B1068" s="98" t="s">
        <v>129</v>
      </c>
      <c r="C1068" s="197" t="s">
        <v>256</v>
      </c>
      <c r="D1068" s="100" t="s">
        <v>872</v>
      </c>
      <c r="E1068" s="106">
        <v>200</v>
      </c>
      <c r="F1068" s="106"/>
      <c r="G1068" s="102">
        <f>G1069+G1070</f>
        <v>0</v>
      </c>
      <c r="H1068" s="102">
        <f>H1069+H1070</f>
        <v>12012.400000000001</v>
      </c>
      <c r="I1068" s="103">
        <f>I1069+I1070</f>
        <v>0</v>
      </c>
    </row>
    <row r="1069" spans="1:9" ht="25.5" x14ac:dyDescent="0.2">
      <c r="A1069" s="104" t="s">
        <v>70</v>
      </c>
      <c r="B1069" s="98" t="s">
        <v>129</v>
      </c>
      <c r="C1069" s="197" t="s">
        <v>256</v>
      </c>
      <c r="D1069" s="100" t="s">
        <v>872</v>
      </c>
      <c r="E1069" s="106">
        <v>240</v>
      </c>
      <c r="F1069" s="106">
        <v>900302</v>
      </c>
      <c r="G1069" s="102">
        <v>0</v>
      </c>
      <c r="H1069" s="102">
        <v>10811.2</v>
      </c>
      <c r="I1069" s="103">
        <v>0</v>
      </c>
    </row>
    <row r="1070" spans="1:9" ht="25.5" x14ac:dyDescent="0.2">
      <c r="A1070" s="104" t="s">
        <v>70</v>
      </c>
      <c r="B1070" s="98" t="s">
        <v>129</v>
      </c>
      <c r="C1070" s="197" t="s">
        <v>256</v>
      </c>
      <c r="D1070" s="100" t="s">
        <v>872</v>
      </c>
      <c r="E1070" s="106">
        <v>240</v>
      </c>
      <c r="F1070" s="106">
        <v>900100</v>
      </c>
      <c r="G1070" s="102">
        <v>0</v>
      </c>
      <c r="H1070" s="102">
        <v>1201.2</v>
      </c>
      <c r="I1070" s="103">
        <v>0</v>
      </c>
    </row>
    <row r="1071" spans="1:9" ht="25.5" x14ac:dyDescent="0.2">
      <c r="A1071" s="145" t="s">
        <v>519</v>
      </c>
      <c r="B1071" s="98" t="s">
        <v>129</v>
      </c>
      <c r="C1071" s="197" t="s">
        <v>256</v>
      </c>
      <c r="D1071" s="100" t="s">
        <v>520</v>
      </c>
      <c r="E1071" s="106"/>
      <c r="F1071" s="122"/>
      <c r="G1071" s="102">
        <f>G1072+G1074</f>
        <v>18</v>
      </c>
      <c r="H1071" s="102">
        <f>H1072+H1074</f>
        <v>40</v>
      </c>
      <c r="I1071" s="103">
        <f>I1072+I1074</f>
        <v>40</v>
      </c>
    </row>
    <row r="1072" spans="1:9" x14ac:dyDescent="0.2">
      <c r="A1072" s="104" t="s">
        <v>111</v>
      </c>
      <c r="B1072" s="98" t="s">
        <v>129</v>
      </c>
      <c r="C1072" s="197" t="s">
        <v>256</v>
      </c>
      <c r="D1072" s="100" t="s">
        <v>520</v>
      </c>
      <c r="E1072" s="106" t="s">
        <v>112</v>
      </c>
      <c r="F1072" s="106"/>
      <c r="G1072" s="102">
        <f>G1073</f>
        <v>14.9</v>
      </c>
      <c r="H1072" s="102">
        <f>H1073</f>
        <v>31</v>
      </c>
      <c r="I1072" s="103">
        <f>I1073</f>
        <v>31</v>
      </c>
    </row>
    <row r="1073" spans="1:9" x14ac:dyDescent="0.2">
      <c r="A1073" s="104" t="s">
        <v>115</v>
      </c>
      <c r="B1073" s="98" t="s">
        <v>129</v>
      </c>
      <c r="C1073" s="197" t="s">
        <v>256</v>
      </c>
      <c r="D1073" s="100" t="s">
        <v>520</v>
      </c>
      <c r="E1073" s="106" t="s">
        <v>116</v>
      </c>
      <c r="F1073" s="106">
        <v>900303</v>
      </c>
      <c r="G1073" s="102">
        <v>14.9</v>
      </c>
      <c r="H1073" s="102">
        <v>31</v>
      </c>
      <c r="I1073" s="103">
        <v>31</v>
      </c>
    </row>
    <row r="1074" spans="1:9" ht="25.5" x14ac:dyDescent="0.2">
      <c r="A1074" s="104" t="s">
        <v>79</v>
      </c>
      <c r="B1074" s="98" t="s">
        <v>129</v>
      </c>
      <c r="C1074" s="197" t="s">
        <v>256</v>
      </c>
      <c r="D1074" s="100" t="s">
        <v>520</v>
      </c>
      <c r="E1074" s="106" t="s">
        <v>80</v>
      </c>
      <c r="F1074" s="106"/>
      <c r="G1074" s="102">
        <f>G1075</f>
        <v>3.1</v>
      </c>
      <c r="H1074" s="102">
        <f>H1075</f>
        <v>9</v>
      </c>
      <c r="I1074" s="103">
        <f>I1075</f>
        <v>9</v>
      </c>
    </row>
    <row r="1075" spans="1:9" x14ac:dyDescent="0.2">
      <c r="A1075" s="104" t="s">
        <v>81</v>
      </c>
      <c r="B1075" s="98" t="s">
        <v>129</v>
      </c>
      <c r="C1075" s="197" t="s">
        <v>256</v>
      </c>
      <c r="D1075" s="100" t="s">
        <v>520</v>
      </c>
      <c r="E1075" s="106" t="s">
        <v>82</v>
      </c>
      <c r="F1075" s="106">
        <v>900303</v>
      </c>
      <c r="G1075" s="102">
        <v>3.1</v>
      </c>
      <c r="H1075" s="102">
        <v>9</v>
      </c>
      <c r="I1075" s="103">
        <v>9</v>
      </c>
    </row>
    <row r="1076" spans="1:9" ht="54.75" customHeight="1" x14ac:dyDescent="0.2">
      <c r="A1076" s="104" t="s">
        <v>788</v>
      </c>
      <c r="B1076" s="98" t="s">
        <v>129</v>
      </c>
      <c r="C1076" s="197" t="s">
        <v>256</v>
      </c>
      <c r="D1076" s="100" t="s">
        <v>789</v>
      </c>
      <c r="E1076" s="106"/>
      <c r="F1076" s="106"/>
      <c r="G1076" s="102">
        <f>G1077</f>
        <v>35816.5</v>
      </c>
      <c r="H1076" s="102">
        <f>H1077</f>
        <v>39908.899999999994</v>
      </c>
      <c r="I1076" s="103">
        <f>I1077</f>
        <v>39060.699999999997</v>
      </c>
    </row>
    <row r="1077" spans="1:9" ht="14.85" customHeight="1" x14ac:dyDescent="0.2">
      <c r="A1077" s="104" t="s">
        <v>68</v>
      </c>
      <c r="B1077" s="98" t="s">
        <v>129</v>
      </c>
      <c r="C1077" s="197" t="s">
        <v>256</v>
      </c>
      <c r="D1077" s="100" t="s">
        <v>789</v>
      </c>
      <c r="E1077" s="106">
        <v>200</v>
      </c>
      <c r="F1077" s="106"/>
      <c r="G1077" s="102">
        <f>G1079+G1080+G1078</f>
        <v>35816.5</v>
      </c>
      <c r="H1077" s="102">
        <f>H1079+H1080+H1078</f>
        <v>39908.899999999994</v>
      </c>
      <c r="I1077" s="103">
        <f>I1079+I1080+I1078</f>
        <v>39060.699999999997</v>
      </c>
    </row>
    <row r="1078" spans="1:9" ht="25.5" x14ac:dyDescent="0.2">
      <c r="A1078" s="104" t="s">
        <v>70</v>
      </c>
      <c r="B1078" s="98" t="s">
        <v>129</v>
      </c>
      <c r="C1078" s="197" t="s">
        <v>256</v>
      </c>
      <c r="D1078" s="100" t="s">
        <v>789</v>
      </c>
      <c r="E1078" s="106">
        <v>240</v>
      </c>
      <c r="F1078" s="106">
        <v>900202</v>
      </c>
      <c r="G1078" s="146">
        <v>19699.099999999999</v>
      </c>
      <c r="H1078" s="146">
        <v>20752.599999999999</v>
      </c>
      <c r="I1078" s="103">
        <v>19530.3</v>
      </c>
    </row>
    <row r="1079" spans="1:9" ht="25.5" x14ac:dyDescent="0.2">
      <c r="A1079" s="104" t="s">
        <v>70</v>
      </c>
      <c r="B1079" s="98" t="s">
        <v>129</v>
      </c>
      <c r="C1079" s="197" t="s">
        <v>256</v>
      </c>
      <c r="D1079" s="100" t="s">
        <v>789</v>
      </c>
      <c r="E1079" s="106">
        <v>240</v>
      </c>
      <c r="F1079" s="106">
        <v>900302</v>
      </c>
      <c r="G1079" s="146">
        <v>12535.8</v>
      </c>
      <c r="H1079" s="146">
        <v>15165.4</v>
      </c>
      <c r="I1079" s="103">
        <v>15624.3</v>
      </c>
    </row>
    <row r="1080" spans="1:9" ht="25.5" x14ac:dyDescent="0.2">
      <c r="A1080" s="104" t="s">
        <v>70</v>
      </c>
      <c r="B1080" s="98" t="s">
        <v>129</v>
      </c>
      <c r="C1080" s="197" t="s">
        <v>256</v>
      </c>
      <c r="D1080" s="100" t="s">
        <v>789</v>
      </c>
      <c r="E1080" s="106">
        <v>240</v>
      </c>
      <c r="F1080" s="106">
        <v>900100</v>
      </c>
      <c r="G1080" s="146">
        <v>3581.6</v>
      </c>
      <c r="H1080" s="146">
        <v>3990.9</v>
      </c>
      <c r="I1080" s="103">
        <v>3906.1</v>
      </c>
    </row>
    <row r="1081" spans="1:9" ht="38.25" x14ac:dyDescent="0.2">
      <c r="A1081" s="116" t="s">
        <v>246</v>
      </c>
      <c r="B1081" s="121" t="s">
        <v>129</v>
      </c>
      <c r="C1081" s="196" t="s">
        <v>256</v>
      </c>
      <c r="D1081" s="78" t="s">
        <v>493</v>
      </c>
      <c r="E1081" s="110"/>
      <c r="F1081" s="110"/>
      <c r="G1081" s="85">
        <f>G1087+G1082</f>
        <v>14865</v>
      </c>
      <c r="H1081" s="85">
        <f>H1087+H1082</f>
        <v>10146.6</v>
      </c>
      <c r="I1081" s="86">
        <f>I1087+I1082</f>
        <v>10146.6</v>
      </c>
    </row>
    <row r="1082" spans="1:9" ht="51" x14ac:dyDescent="0.2">
      <c r="A1082" s="145" t="s">
        <v>677</v>
      </c>
      <c r="B1082" s="98" t="s">
        <v>129</v>
      </c>
      <c r="C1082" s="197" t="s">
        <v>256</v>
      </c>
      <c r="D1082" s="106" t="s">
        <v>678</v>
      </c>
      <c r="E1082" s="110"/>
      <c r="F1082" s="110"/>
      <c r="G1082" s="85">
        <f>G1083+G1085</f>
        <v>4381</v>
      </c>
      <c r="H1082" s="85">
        <f>H1083+H1085</f>
        <v>5259</v>
      </c>
      <c r="I1082" s="86">
        <f>I1083+I1085</f>
        <v>5259</v>
      </c>
    </row>
    <row r="1083" spans="1:9" x14ac:dyDescent="0.2">
      <c r="A1083" s="104" t="s">
        <v>68</v>
      </c>
      <c r="B1083" s="98" t="s">
        <v>129</v>
      </c>
      <c r="C1083" s="197" t="s">
        <v>256</v>
      </c>
      <c r="D1083" s="106" t="s">
        <v>678</v>
      </c>
      <c r="E1083" s="106">
        <v>200</v>
      </c>
      <c r="F1083" s="110"/>
      <c r="G1083" s="102">
        <f>G1084</f>
        <v>303.89999999999998</v>
      </c>
      <c r="H1083" s="102">
        <f>H1084</f>
        <v>445.8</v>
      </c>
      <c r="I1083" s="103">
        <f>I1084</f>
        <v>445.8</v>
      </c>
    </row>
    <row r="1084" spans="1:9" ht="25.5" x14ac:dyDescent="0.2">
      <c r="A1084" s="104" t="s">
        <v>70</v>
      </c>
      <c r="B1084" s="98" t="s">
        <v>129</v>
      </c>
      <c r="C1084" s="197" t="s">
        <v>256</v>
      </c>
      <c r="D1084" s="106" t="s">
        <v>678</v>
      </c>
      <c r="E1084" s="106">
        <v>240</v>
      </c>
      <c r="F1084" s="106">
        <v>900303</v>
      </c>
      <c r="G1084" s="102">
        <v>303.89999999999998</v>
      </c>
      <c r="H1084" s="102">
        <v>445.8</v>
      </c>
      <c r="I1084" s="103">
        <v>445.8</v>
      </c>
    </row>
    <row r="1085" spans="1:9" ht="25.5" x14ac:dyDescent="0.2">
      <c r="A1085" s="104" t="s">
        <v>79</v>
      </c>
      <c r="B1085" s="98" t="s">
        <v>129</v>
      </c>
      <c r="C1085" s="197" t="s">
        <v>256</v>
      </c>
      <c r="D1085" s="106" t="s">
        <v>678</v>
      </c>
      <c r="E1085" s="106" t="s">
        <v>80</v>
      </c>
      <c r="F1085" s="110"/>
      <c r="G1085" s="102">
        <f>G1086</f>
        <v>4077.1</v>
      </c>
      <c r="H1085" s="102">
        <f>H1086</f>
        <v>4813.2</v>
      </c>
      <c r="I1085" s="103">
        <f>I1086</f>
        <v>4813.2</v>
      </c>
    </row>
    <row r="1086" spans="1:9" x14ac:dyDescent="0.2">
      <c r="A1086" s="104" t="s">
        <v>81</v>
      </c>
      <c r="B1086" s="98" t="s">
        <v>129</v>
      </c>
      <c r="C1086" s="197" t="s">
        <v>256</v>
      </c>
      <c r="D1086" s="106" t="s">
        <v>678</v>
      </c>
      <c r="E1086" s="106" t="s">
        <v>82</v>
      </c>
      <c r="F1086" s="106">
        <v>900303</v>
      </c>
      <c r="G1086" s="102">
        <v>4077.1</v>
      </c>
      <c r="H1086" s="102">
        <v>4813.2</v>
      </c>
      <c r="I1086" s="103">
        <v>4813.2</v>
      </c>
    </row>
    <row r="1087" spans="1:9" ht="25.5" x14ac:dyDescent="0.2">
      <c r="A1087" s="150" t="s">
        <v>492</v>
      </c>
      <c r="B1087" s="98" t="s">
        <v>129</v>
      </c>
      <c r="C1087" s="197" t="s">
        <v>256</v>
      </c>
      <c r="D1087" s="100" t="s">
        <v>494</v>
      </c>
      <c r="E1087" s="106"/>
      <c r="F1087" s="106"/>
      <c r="G1087" s="102">
        <f t="shared" ref="G1087:I1088" si="219">G1088</f>
        <v>10484</v>
      </c>
      <c r="H1087" s="102">
        <f t="shared" si="219"/>
        <v>4887.6000000000004</v>
      </c>
      <c r="I1087" s="103">
        <f t="shared" si="219"/>
        <v>4887.6000000000004</v>
      </c>
    </row>
    <row r="1088" spans="1:9" ht="25.5" x14ac:dyDescent="0.2">
      <c r="A1088" s="104" t="s">
        <v>79</v>
      </c>
      <c r="B1088" s="98" t="s">
        <v>129</v>
      </c>
      <c r="C1088" s="197" t="s">
        <v>256</v>
      </c>
      <c r="D1088" s="100" t="s">
        <v>494</v>
      </c>
      <c r="E1088" s="106" t="s">
        <v>80</v>
      </c>
      <c r="F1088" s="106"/>
      <c r="G1088" s="102">
        <f>G1089</f>
        <v>10484</v>
      </c>
      <c r="H1088" s="102">
        <f t="shared" si="219"/>
        <v>4887.6000000000004</v>
      </c>
      <c r="I1088" s="103">
        <f t="shared" si="219"/>
        <v>4887.6000000000004</v>
      </c>
    </row>
    <row r="1089" spans="1:9" x14ac:dyDescent="0.2">
      <c r="A1089" s="104" t="s">
        <v>81</v>
      </c>
      <c r="B1089" s="98" t="s">
        <v>129</v>
      </c>
      <c r="C1089" s="197" t="s">
        <v>256</v>
      </c>
      <c r="D1089" s="100" t="s">
        <v>494</v>
      </c>
      <c r="E1089" s="106" t="s">
        <v>82</v>
      </c>
      <c r="F1089" s="106">
        <v>900100</v>
      </c>
      <c r="G1089" s="102">
        <v>10484</v>
      </c>
      <c r="H1089" s="217">
        <v>4887.6000000000004</v>
      </c>
      <c r="I1089" s="218">
        <v>4887.6000000000004</v>
      </c>
    </row>
    <row r="1090" spans="1:9" x14ac:dyDescent="0.2">
      <c r="A1090" s="109" t="s">
        <v>710</v>
      </c>
      <c r="B1090" s="81" t="s">
        <v>129</v>
      </c>
      <c r="C1090" s="196" t="s">
        <v>256</v>
      </c>
      <c r="D1090" s="78" t="s">
        <v>712</v>
      </c>
      <c r="E1090" s="160"/>
      <c r="F1090" s="106"/>
      <c r="G1090" s="85">
        <f>G1091</f>
        <v>48638</v>
      </c>
      <c r="H1090" s="85">
        <f>H1091</f>
        <v>49216</v>
      </c>
      <c r="I1090" s="86">
        <f>I1091</f>
        <v>49216</v>
      </c>
    </row>
    <row r="1091" spans="1:9" ht="63.75" x14ac:dyDescent="0.2">
      <c r="A1091" s="104" t="s">
        <v>711</v>
      </c>
      <c r="B1091" s="105" t="s">
        <v>129</v>
      </c>
      <c r="C1091" s="197" t="s">
        <v>256</v>
      </c>
      <c r="D1091" s="100" t="s">
        <v>714</v>
      </c>
      <c r="E1091" s="160"/>
      <c r="F1091" s="106"/>
      <c r="G1091" s="102">
        <f>G1092+G1094</f>
        <v>48638</v>
      </c>
      <c r="H1091" s="102">
        <f>H1092+H1094</f>
        <v>49216</v>
      </c>
      <c r="I1091" s="103">
        <f>I1092+I1094</f>
        <v>49216</v>
      </c>
    </row>
    <row r="1092" spans="1:9" ht="38.25" x14ac:dyDescent="0.2">
      <c r="A1092" s="104" t="s">
        <v>63</v>
      </c>
      <c r="B1092" s="105" t="s">
        <v>129</v>
      </c>
      <c r="C1092" s="197" t="s">
        <v>256</v>
      </c>
      <c r="D1092" s="100" t="s">
        <v>714</v>
      </c>
      <c r="E1092" s="106" t="s">
        <v>64</v>
      </c>
      <c r="F1092" s="106"/>
      <c r="G1092" s="102">
        <v>1927</v>
      </c>
      <c r="H1092" s="102">
        <f>H1093</f>
        <v>1875</v>
      </c>
      <c r="I1092" s="103">
        <f>I1093</f>
        <v>1875</v>
      </c>
    </row>
    <row r="1093" spans="1:9" x14ac:dyDescent="0.2">
      <c r="A1093" s="104" t="s">
        <v>77</v>
      </c>
      <c r="B1093" s="105" t="s">
        <v>129</v>
      </c>
      <c r="C1093" s="197" t="s">
        <v>256</v>
      </c>
      <c r="D1093" s="100" t="s">
        <v>714</v>
      </c>
      <c r="E1093" s="106" t="s">
        <v>78</v>
      </c>
      <c r="F1093" s="106">
        <v>900204</v>
      </c>
      <c r="G1093" s="102">
        <v>1927</v>
      </c>
      <c r="H1093" s="102">
        <v>1875</v>
      </c>
      <c r="I1093" s="103">
        <v>1875</v>
      </c>
    </row>
    <row r="1094" spans="1:9" ht="25.5" x14ac:dyDescent="0.2">
      <c r="A1094" s="104" t="s">
        <v>79</v>
      </c>
      <c r="B1094" s="105" t="s">
        <v>129</v>
      </c>
      <c r="C1094" s="197" t="s">
        <v>256</v>
      </c>
      <c r="D1094" s="100" t="s">
        <v>714</v>
      </c>
      <c r="E1094" s="106" t="s">
        <v>80</v>
      </c>
      <c r="F1094" s="106"/>
      <c r="G1094" s="102">
        <f>G1095</f>
        <v>46711</v>
      </c>
      <c r="H1094" s="102">
        <f>H1095</f>
        <v>47341</v>
      </c>
      <c r="I1094" s="103">
        <f>I1095</f>
        <v>47341</v>
      </c>
    </row>
    <row r="1095" spans="1:9" x14ac:dyDescent="0.2">
      <c r="A1095" s="104" t="s">
        <v>81</v>
      </c>
      <c r="B1095" s="105" t="s">
        <v>129</v>
      </c>
      <c r="C1095" s="197" t="s">
        <v>256</v>
      </c>
      <c r="D1095" s="100" t="s">
        <v>714</v>
      </c>
      <c r="E1095" s="106" t="s">
        <v>82</v>
      </c>
      <c r="F1095" s="106">
        <v>900204</v>
      </c>
      <c r="G1095" s="102">
        <v>46711</v>
      </c>
      <c r="H1095" s="102">
        <v>47341</v>
      </c>
      <c r="I1095" s="103">
        <v>47341</v>
      </c>
    </row>
    <row r="1096" spans="1:9" ht="25.5" x14ac:dyDescent="0.2">
      <c r="A1096" s="95" t="s">
        <v>477</v>
      </c>
      <c r="B1096" s="81" t="s">
        <v>129</v>
      </c>
      <c r="C1096" s="196" t="s">
        <v>256</v>
      </c>
      <c r="D1096" s="78" t="s">
        <v>168</v>
      </c>
      <c r="E1096" s="118"/>
      <c r="F1096" s="110"/>
      <c r="G1096" s="85">
        <f t="shared" ref="G1096:I1098" si="220">G1097</f>
        <v>3113.9</v>
      </c>
      <c r="H1096" s="85">
        <f t="shared" si="220"/>
        <v>2928</v>
      </c>
      <c r="I1096" s="86">
        <f t="shared" si="220"/>
        <v>2928</v>
      </c>
    </row>
    <row r="1097" spans="1:9" x14ac:dyDescent="0.2">
      <c r="A1097" s="95" t="s">
        <v>478</v>
      </c>
      <c r="B1097" s="81" t="s">
        <v>129</v>
      </c>
      <c r="C1097" s="196" t="s">
        <v>256</v>
      </c>
      <c r="D1097" s="78" t="s">
        <v>169</v>
      </c>
      <c r="E1097" s="118"/>
      <c r="F1097" s="110"/>
      <c r="G1097" s="85">
        <f t="shared" si="220"/>
        <v>3113.9</v>
      </c>
      <c r="H1097" s="85">
        <f t="shared" si="220"/>
        <v>2928</v>
      </c>
      <c r="I1097" s="86">
        <f t="shared" si="220"/>
        <v>2928</v>
      </c>
    </row>
    <row r="1098" spans="1:9" ht="38.25" x14ac:dyDescent="0.2">
      <c r="A1098" s="152" t="s">
        <v>479</v>
      </c>
      <c r="B1098" s="81" t="s">
        <v>129</v>
      </c>
      <c r="C1098" s="196" t="s">
        <v>256</v>
      </c>
      <c r="D1098" s="78" t="s">
        <v>175</v>
      </c>
      <c r="E1098" s="110"/>
      <c r="F1098" s="110"/>
      <c r="G1098" s="85">
        <f t="shared" si="220"/>
        <v>3113.9</v>
      </c>
      <c r="H1098" s="85">
        <f t="shared" si="220"/>
        <v>2928</v>
      </c>
      <c r="I1098" s="86">
        <f t="shared" si="220"/>
        <v>2928</v>
      </c>
    </row>
    <row r="1099" spans="1:9" x14ac:dyDescent="0.2">
      <c r="A1099" s="154" t="s">
        <v>202</v>
      </c>
      <c r="B1099" s="105" t="s">
        <v>129</v>
      </c>
      <c r="C1099" s="197" t="s">
        <v>256</v>
      </c>
      <c r="D1099" s="100" t="s">
        <v>205</v>
      </c>
      <c r="E1099" s="106"/>
      <c r="F1099" s="106"/>
      <c r="G1099" s="102">
        <f>G1100+G1102</f>
        <v>3113.9</v>
      </c>
      <c r="H1099" s="102">
        <f>H1100+H1102</f>
        <v>2928</v>
      </c>
      <c r="I1099" s="103">
        <f>I1100+I1102</f>
        <v>2928</v>
      </c>
    </row>
    <row r="1100" spans="1:9" x14ac:dyDescent="0.2">
      <c r="A1100" s="104" t="s">
        <v>68</v>
      </c>
      <c r="B1100" s="105" t="s">
        <v>129</v>
      </c>
      <c r="C1100" s="197" t="s">
        <v>256</v>
      </c>
      <c r="D1100" s="100" t="s">
        <v>205</v>
      </c>
      <c r="E1100" s="106">
        <v>200</v>
      </c>
      <c r="F1100" s="106"/>
      <c r="G1100" s="102">
        <f>G1101</f>
        <v>46</v>
      </c>
      <c r="H1100" s="102">
        <f>H1101</f>
        <v>63.4</v>
      </c>
      <c r="I1100" s="103">
        <f>I1101</f>
        <v>63.4</v>
      </c>
    </row>
    <row r="1101" spans="1:9" ht="25.5" x14ac:dyDescent="0.2">
      <c r="A1101" s="104" t="s">
        <v>70</v>
      </c>
      <c r="B1101" s="105" t="s">
        <v>129</v>
      </c>
      <c r="C1101" s="197" t="s">
        <v>256</v>
      </c>
      <c r="D1101" s="100" t="s">
        <v>205</v>
      </c>
      <c r="E1101" s="106">
        <v>240</v>
      </c>
      <c r="F1101" s="106">
        <v>900100</v>
      </c>
      <c r="G1101" s="102">
        <v>46</v>
      </c>
      <c r="H1101" s="102">
        <v>63.4</v>
      </c>
      <c r="I1101" s="103">
        <v>63.4</v>
      </c>
    </row>
    <row r="1102" spans="1:9" ht="25.5" x14ac:dyDescent="0.2">
      <c r="A1102" s="104" t="s">
        <v>79</v>
      </c>
      <c r="B1102" s="105" t="s">
        <v>129</v>
      </c>
      <c r="C1102" s="197" t="s">
        <v>256</v>
      </c>
      <c r="D1102" s="100" t="s">
        <v>205</v>
      </c>
      <c r="E1102" s="106">
        <v>600</v>
      </c>
      <c r="F1102" s="106"/>
      <c r="G1102" s="102">
        <f>G1103</f>
        <v>3067.9</v>
      </c>
      <c r="H1102" s="102">
        <f>H1103</f>
        <v>2864.6</v>
      </c>
      <c r="I1102" s="103">
        <f>I1103</f>
        <v>2864.6</v>
      </c>
    </row>
    <row r="1103" spans="1:9" x14ac:dyDescent="0.2">
      <c r="A1103" s="104" t="s">
        <v>81</v>
      </c>
      <c r="B1103" s="105" t="s">
        <v>129</v>
      </c>
      <c r="C1103" s="197" t="s">
        <v>256</v>
      </c>
      <c r="D1103" s="100" t="s">
        <v>205</v>
      </c>
      <c r="E1103" s="106">
        <v>610</v>
      </c>
      <c r="F1103" s="106">
        <v>900100</v>
      </c>
      <c r="G1103" s="102">
        <v>3067.9</v>
      </c>
      <c r="H1103" s="102">
        <v>2864.6</v>
      </c>
      <c r="I1103" s="103">
        <v>2864.6</v>
      </c>
    </row>
    <row r="1104" spans="1:9" ht="25.5" x14ac:dyDescent="0.2">
      <c r="A1104" s="163" t="s">
        <v>485</v>
      </c>
      <c r="B1104" s="81" t="s">
        <v>129</v>
      </c>
      <c r="C1104" s="196" t="s">
        <v>256</v>
      </c>
      <c r="D1104" s="78" t="s">
        <v>146</v>
      </c>
      <c r="E1104" s="110"/>
      <c r="F1104" s="106"/>
      <c r="G1104" s="85">
        <f>G1105</f>
        <v>836.6</v>
      </c>
      <c r="H1104" s="85">
        <f>H1105</f>
        <v>577.6</v>
      </c>
      <c r="I1104" s="86">
        <f>I1105</f>
        <v>577.6</v>
      </c>
    </row>
    <row r="1105" spans="1:9" x14ac:dyDescent="0.2">
      <c r="A1105" s="163" t="s">
        <v>480</v>
      </c>
      <c r="B1105" s="81" t="s">
        <v>129</v>
      </c>
      <c r="C1105" s="196" t="s">
        <v>256</v>
      </c>
      <c r="D1105" s="78" t="s">
        <v>482</v>
      </c>
      <c r="E1105" s="148"/>
      <c r="F1105" s="148"/>
      <c r="G1105" s="85">
        <f t="shared" ref="G1105:I1106" si="221">G1106</f>
        <v>836.6</v>
      </c>
      <c r="H1105" s="85">
        <f t="shared" si="221"/>
        <v>577.6</v>
      </c>
      <c r="I1105" s="86">
        <f t="shared" si="221"/>
        <v>577.6</v>
      </c>
    </row>
    <row r="1106" spans="1:9" ht="24.75" customHeight="1" x14ac:dyDescent="0.2">
      <c r="A1106" s="149" t="s">
        <v>481</v>
      </c>
      <c r="B1106" s="81" t="s">
        <v>129</v>
      </c>
      <c r="C1106" s="196" t="s">
        <v>256</v>
      </c>
      <c r="D1106" s="78" t="s">
        <v>483</v>
      </c>
      <c r="E1106" s="110"/>
      <c r="F1106" s="110"/>
      <c r="G1106" s="85">
        <f t="shared" si="221"/>
        <v>836.6</v>
      </c>
      <c r="H1106" s="85">
        <f t="shared" si="221"/>
        <v>577.6</v>
      </c>
      <c r="I1106" s="86">
        <f t="shared" si="221"/>
        <v>577.6</v>
      </c>
    </row>
    <row r="1107" spans="1:9" ht="25.5" x14ac:dyDescent="0.2">
      <c r="A1107" s="175" t="s">
        <v>797</v>
      </c>
      <c r="B1107" s="105" t="s">
        <v>129</v>
      </c>
      <c r="C1107" s="197" t="s">
        <v>256</v>
      </c>
      <c r="D1107" s="125" t="s">
        <v>484</v>
      </c>
      <c r="E1107" s="106"/>
      <c r="F1107" s="106"/>
      <c r="G1107" s="102">
        <f>G1108+G1110</f>
        <v>836.6</v>
      </c>
      <c r="H1107" s="102">
        <f>H1108+H1110</f>
        <v>577.6</v>
      </c>
      <c r="I1107" s="103">
        <f>I1108+I1110</f>
        <v>577.6</v>
      </c>
    </row>
    <row r="1108" spans="1:9" x14ac:dyDescent="0.2">
      <c r="A1108" s="104" t="s">
        <v>68</v>
      </c>
      <c r="B1108" s="105" t="s">
        <v>129</v>
      </c>
      <c r="C1108" s="197" t="s">
        <v>256</v>
      </c>
      <c r="D1108" s="125" t="s">
        <v>484</v>
      </c>
      <c r="E1108" s="106">
        <v>200</v>
      </c>
      <c r="F1108" s="106"/>
      <c r="G1108" s="102">
        <f>G1109</f>
        <v>45.6</v>
      </c>
      <c r="H1108" s="102">
        <f>H1109</f>
        <v>78.099999999999994</v>
      </c>
      <c r="I1108" s="103">
        <f>I1109</f>
        <v>78.099999999999994</v>
      </c>
    </row>
    <row r="1109" spans="1:9" ht="25.5" x14ac:dyDescent="0.2">
      <c r="A1109" s="104" t="s">
        <v>70</v>
      </c>
      <c r="B1109" s="105" t="s">
        <v>129</v>
      </c>
      <c r="C1109" s="197" t="s">
        <v>256</v>
      </c>
      <c r="D1109" s="125" t="s">
        <v>484</v>
      </c>
      <c r="E1109" s="106">
        <v>240</v>
      </c>
      <c r="F1109" s="106">
        <v>900100</v>
      </c>
      <c r="G1109" s="102">
        <v>45.6</v>
      </c>
      <c r="H1109" s="102">
        <v>78.099999999999994</v>
      </c>
      <c r="I1109" s="103">
        <v>78.099999999999994</v>
      </c>
    </row>
    <row r="1110" spans="1:9" ht="25.5" x14ac:dyDescent="0.2">
      <c r="A1110" s="104" t="s">
        <v>79</v>
      </c>
      <c r="B1110" s="105" t="s">
        <v>129</v>
      </c>
      <c r="C1110" s="197" t="s">
        <v>256</v>
      </c>
      <c r="D1110" s="125" t="s">
        <v>484</v>
      </c>
      <c r="E1110" s="106" t="s">
        <v>80</v>
      </c>
      <c r="F1110" s="106"/>
      <c r="G1110" s="102">
        <f>G1111</f>
        <v>791</v>
      </c>
      <c r="H1110" s="102">
        <f>H1111</f>
        <v>499.5</v>
      </c>
      <c r="I1110" s="103">
        <f>I1111</f>
        <v>499.5</v>
      </c>
    </row>
    <row r="1111" spans="1:9" x14ac:dyDescent="0.2">
      <c r="A1111" s="104" t="s">
        <v>81</v>
      </c>
      <c r="B1111" s="105" t="s">
        <v>129</v>
      </c>
      <c r="C1111" s="197" t="s">
        <v>256</v>
      </c>
      <c r="D1111" s="125" t="s">
        <v>484</v>
      </c>
      <c r="E1111" s="106" t="s">
        <v>82</v>
      </c>
      <c r="F1111" s="106">
        <v>900100</v>
      </c>
      <c r="G1111" s="102">
        <v>791</v>
      </c>
      <c r="H1111" s="102">
        <v>499.5</v>
      </c>
      <c r="I1111" s="103">
        <v>499.5</v>
      </c>
    </row>
    <row r="1112" spans="1:9" ht="25.5" x14ac:dyDescent="0.2">
      <c r="A1112" s="116" t="s">
        <v>468</v>
      </c>
      <c r="B1112" s="81" t="s">
        <v>129</v>
      </c>
      <c r="C1112" s="131" t="s">
        <v>256</v>
      </c>
      <c r="D1112" s="78" t="s">
        <v>156</v>
      </c>
      <c r="E1112" s="106"/>
      <c r="F1112" s="106"/>
      <c r="G1112" s="85">
        <f>G1113</f>
        <v>2218.2000000000003</v>
      </c>
      <c r="H1112" s="102">
        <f t="shared" ref="H1112:I1115" si="222">H1113</f>
        <v>0</v>
      </c>
      <c r="I1112" s="103">
        <f t="shared" si="222"/>
        <v>0</v>
      </c>
    </row>
    <row r="1113" spans="1:9" x14ac:dyDescent="0.2">
      <c r="A1113" s="109" t="s">
        <v>890</v>
      </c>
      <c r="B1113" s="81" t="s">
        <v>129</v>
      </c>
      <c r="C1113" s="131" t="s">
        <v>256</v>
      </c>
      <c r="D1113" s="78" t="s">
        <v>887</v>
      </c>
      <c r="E1113" s="110"/>
      <c r="F1113" s="110"/>
      <c r="G1113" s="181">
        <f>G1114</f>
        <v>2218.2000000000003</v>
      </c>
      <c r="H1113" s="181">
        <f t="shared" si="222"/>
        <v>0</v>
      </c>
      <c r="I1113" s="182">
        <f t="shared" si="222"/>
        <v>0</v>
      </c>
    </row>
    <row r="1114" spans="1:9" x14ac:dyDescent="0.2">
      <c r="A1114" s="109" t="s">
        <v>891</v>
      </c>
      <c r="B1114" s="81" t="s">
        <v>129</v>
      </c>
      <c r="C1114" s="131" t="s">
        <v>256</v>
      </c>
      <c r="D1114" s="78" t="s">
        <v>888</v>
      </c>
      <c r="E1114" s="110"/>
      <c r="F1114" s="110"/>
      <c r="G1114" s="181">
        <f>G1115</f>
        <v>2218.2000000000003</v>
      </c>
      <c r="H1114" s="181">
        <f t="shared" si="222"/>
        <v>0</v>
      </c>
      <c r="I1114" s="182">
        <f t="shared" si="222"/>
        <v>0</v>
      </c>
    </row>
    <row r="1115" spans="1:9" ht="25.5" x14ac:dyDescent="0.2">
      <c r="A1115" s="104" t="s">
        <v>892</v>
      </c>
      <c r="B1115" s="105" t="s">
        <v>129</v>
      </c>
      <c r="C1115" s="195" t="s">
        <v>256</v>
      </c>
      <c r="D1115" s="100" t="s">
        <v>889</v>
      </c>
      <c r="E1115" s="106"/>
      <c r="F1115" s="106"/>
      <c r="G1115" s="183">
        <f>G1116</f>
        <v>2218.2000000000003</v>
      </c>
      <c r="H1115" s="183">
        <f t="shared" si="222"/>
        <v>0</v>
      </c>
      <c r="I1115" s="184">
        <f t="shared" si="222"/>
        <v>0</v>
      </c>
    </row>
    <row r="1116" spans="1:9" ht="25.5" x14ac:dyDescent="0.2">
      <c r="A1116" s="104" t="s">
        <v>79</v>
      </c>
      <c r="B1116" s="105" t="s">
        <v>129</v>
      </c>
      <c r="C1116" s="195" t="s">
        <v>256</v>
      </c>
      <c r="D1116" s="100" t="s">
        <v>889</v>
      </c>
      <c r="E1116" s="106">
        <v>600</v>
      </c>
      <c r="F1116" s="106"/>
      <c r="G1116" s="183">
        <f>G1117+G1118+G1119</f>
        <v>2218.2000000000003</v>
      </c>
      <c r="H1116" s="183">
        <f t="shared" ref="H1116:I1116" si="223">H1117+H1118+H1119</f>
        <v>0</v>
      </c>
      <c r="I1116" s="184">
        <f t="shared" si="223"/>
        <v>0</v>
      </c>
    </row>
    <row r="1117" spans="1:9" x14ac:dyDescent="0.2">
      <c r="A1117" s="104" t="s">
        <v>81</v>
      </c>
      <c r="B1117" s="105" t="s">
        <v>129</v>
      </c>
      <c r="C1117" s="195" t="s">
        <v>256</v>
      </c>
      <c r="D1117" s="100" t="s">
        <v>889</v>
      </c>
      <c r="E1117" s="106">
        <v>610</v>
      </c>
      <c r="F1117" s="106">
        <v>900302</v>
      </c>
      <c r="G1117" s="183">
        <v>1732.4</v>
      </c>
      <c r="H1117" s="183">
        <v>0</v>
      </c>
      <c r="I1117" s="184">
        <v>0</v>
      </c>
    </row>
    <row r="1118" spans="1:9" x14ac:dyDescent="0.2">
      <c r="A1118" s="104" t="s">
        <v>81</v>
      </c>
      <c r="B1118" s="105" t="s">
        <v>129</v>
      </c>
      <c r="C1118" s="195" t="s">
        <v>256</v>
      </c>
      <c r="D1118" s="100" t="s">
        <v>889</v>
      </c>
      <c r="E1118" s="106">
        <v>610</v>
      </c>
      <c r="F1118" s="106">
        <v>900900</v>
      </c>
      <c r="G1118" s="183">
        <v>22.2</v>
      </c>
      <c r="H1118" s="183">
        <v>0</v>
      </c>
      <c r="I1118" s="184">
        <v>0</v>
      </c>
    </row>
    <row r="1119" spans="1:9" x14ac:dyDescent="0.2">
      <c r="A1119" s="104" t="s">
        <v>81</v>
      </c>
      <c r="B1119" s="105" t="s">
        <v>129</v>
      </c>
      <c r="C1119" s="195" t="s">
        <v>256</v>
      </c>
      <c r="D1119" s="100" t="s">
        <v>889</v>
      </c>
      <c r="E1119" s="106">
        <v>610</v>
      </c>
      <c r="F1119" s="106">
        <v>900100</v>
      </c>
      <c r="G1119" s="183">
        <v>463.6</v>
      </c>
      <c r="H1119" s="183">
        <v>0</v>
      </c>
      <c r="I1119" s="184">
        <v>0</v>
      </c>
    </row>
    <row r="1120" spans="1:9" x14ac:dyDescent="0.2">
      <c r="A1120" s="109" t="s">
        <v>103</v>
      </c>
      <c r="B1120" s="81" t="s">
        <v>129</v>
      </c>
      <c r="C1120" s="91" t="s">
        <v>257</v>
      </c>
      <c r="D1120" s="78"/>
      <c r="E1120" s="106"/>
      <c r="F1120" s="106"/>
      <c r="G1120" s="85">
        <f>G1121+G1163+G1157+G1169</f>
        <v>109186.40000000001</v>
      </c>
      <c r="H1120" s="85">
        <f>H1121+H1163+H1157+H1169</f>
        <v>103514.3</v>
      </c>
      <c r="I1120" s="86">
        <f>I1121+I1163+I1157+I1169</f>
        <v>104114.3</v>
      </c>
    </row>
    <row r="1121" spans="1:9" x14ac:dyDescent="0.2">
      <c r="A1121" s="142" t="s">
        <v>255</v>
      </c>
      <c r="B1121" s="81" t="s">
        <v>129</v>
      </c>
      <c r="C1121" s="91" t="s">
        <v>257</v>
      </c>
      <c r="D1121" s="78" t="s">
        <v>180</v>
      </c>
      <c r="E1121" s="106"/>
      <c r="F1121" s="106"/>
      <c r="G1121" s="85">
        <f>G1122+G1127</f>
        <v>108348</v>
      </c>
      <c r="H1121" s="85">
        <f t="shared" ref="H1121:I1121" si="224">H1122+H1127</f>
        <v>103218.8</v>
      </c>
      <c r="I1121" s="86">
        <f t="shared" si="224"/>
        <v>103818.8</v>
      </c>
    </row>
    <row r="1122" spans="1:9" x14ac:dyDescent="0.2">
      <c r="A1122" s="219" t="s">
        <v>132</v>
      </c>
      <c r="B1122" s="93" t="s">
        <v>129</v>
      </c>
      <c r="C1122" s="91" t="s">
        <v>257</v>
      </c>
      <c r="D1122" s="78" t="s">
        <v>244</v>
      </c>
      <c r="E1122" s="106"/>
      <c r="F1122" s="106"/>
      <c r="G1122" s="85">
        <f t="shared" ref="G1122:I1125" si="225">G1123</f>
        <v>9009</v>
      </c>
      <c r="H1122" s="85">
        <f t="shared" si="225"/>
        <v>8573</v>
      </c>
      <c r="I1122" s="86">
        <f t="shared" si="225"/>
        <v>8573</v>
      </c>
    </row>
    <row r="1123" spans="1:9" ht="25.5" x14ac:dyDescent="0.2">
      <c r="A1123" s="116" t="s">
        <v>469</v>
      </c>
      <c r="B1123" s="93" t="s">
        <v>129</v>
      </c>
      <c r="C1123" s="91" t="s">
        <v>257</v>
      </c>
      <c r="D1123" s="78" t="s">
        <v>470</v>
      </c>
      <c r="E1123" s="148"/>
      <c r="F1123" s="148"/>
      <c r="G1123" s="85">
        <f t="shared" si="225"/>
        <v>9009</v>
      </c>
      <c r="H1123" s="85">
        <f t="shared" si="225"/>
        <v>8573</v>
      </c>
      <c r="I1123" s="86">
        <f t="shared" si="225"/>
        <v>8573</v>
      </c>
    </row>
    <row r="1124" spans="1:9" ht="102" x14ac:dyDescent="0.2">
      <c r="A1124" s="145" t="s">
        <v>473</v>
      </c>
      <c r="B1124" s="93" t="s">
        <v>129</v>
      </c>
      <c r="C1124" s="91" t="s">
        <v>257</v>
      </c>
      <c r="D1124" s="100" t="s">
        <v>476</v>
      </c>
      <c r="E1124" s="106"/>
      <c r="F1124" s="106"/>
      <c r="G1124" s="102">
        <f t="shared" si="225"/>
        <v>9009</v>
      </c>
      <c r="H1124" s="102">
        <f t="shared" si="225"/>
        <v>8573</v>
      </c>
      <c r="I1124" s="103">
        <f t="shared" si="225"/>
        <v>8573</v>
      </c>
    </row>
    <row r="1125" spans="1:9" ht="25.5" x14ac:dyDescent="0.2">
      <c r="A1125" s="104" t="s">
        <v>79</v>
      </c>
      <c r="B1125" s="113" t="s">
        <v>129</v>
      </c>
      <c r="C1125" s="117" t="s">
        <v>257</v>
      </c>
      <c r="D1125" s="100" t="s">
        <v>476</v>
      </c>
      <c r="E1125" s="106">
        <v>600</v>
      </c>
      <c r="F1125" s="106"/>
      <c r="G1125" s="102">
        <f t="shared" si="225"/>
        <v>9009</v>
      </c>
      <c r="H1125" s="102">
        <f t="shared" si="225"/>
        <v>8573</v>
      </c>
      <c r="I1125" s="103">
        <f t="shared" si="225"/>
        <v>8573</v>
      </c>
    </row>
    <row r="1126" spans="1:9" x14ac:dyDescent="0.2">
      <c r="A1126" s="104" t="s">
        <v>81</v>
      </c>
      <c r="B1126" s="113" t="s">
        <v>129</v>
      </c>
      <c r="C1126" s="117" t="s">
        <v>257</v>
      </c>
      <c r="D1126" s="100" t="s">
        <v>476</v>
      </c>
      <c r="E1126" s="106" t="s">
        <v>82</v>
      </c>
      <c r="F1126" s="106">
        <v>900303</v>
      </c>
      <c r="G1126" s="102">
        <v>9009</v>
      </c>
      <c r="H1126" s="102">
        <v>8573</v>
      </c>
      <c r="I1126" s="103">
        <v>8573</v>
      </c>
    </row>
    <row r="1127" spans="1:9" ht="25.5" x14ac:dyDescent="0.2">
      <c r="A1127" s="116" t="s">
        <v>495</v>
      </c>
      <c r="B1127" s="93" t="s">
        <v>129</v>
      </c>
      <c r="C1127" s="91" t="s">
        <v>257</v>
      </c>
      <c r="D1127" s="78" t="s">
        <v>181</v>
      </c>
      <c r="E1127" s="202"/>
      <c r="F1127" s="202"/>
      <c r="G1127" s="85">
        <f>G1128+G1132+G1152+G1148</f>
        <v>99339</v>
      </c>
      <c r="H1127" s="85">
        <f>H1128+H1132+H1152+H1148</f>
        <v>94645.8</v>
      </c>
      <c r="I1127" s="86">
        <f>I1128+I1132+I1152+I1148</f>
        <v>95245.8</v>
      </c>
    </row>
    <row r="1128" spans="1:9" ht="38.25" x14ac:dyDescent="0.2">
      <c r="A1128" s="116" t="s">
        <v>496</v>
      </c>
      <c r="B1128" s="93" t="s">
        <v>129</v>
      </c>
      <c r="C1128" s="91" t="s">
        <v>257</v>
      </c>
      <c r="D1128" s="78" t="s">
        <v>245</v>
      </c>
      <c r="E1128" s="202"/>
      <c r="F1128" s="202"/>
      <c r="G1128" s="85">
        <f>G1129</f>
        <v>1150</v>
      </c>
      <c r="H1128" s="85">
        <f t="shared" ref="H1128:I1130" si="226">H1129</f>
        <v>0</v>
      </c>
      <c r="I1128" s="86">
        <f t="shared" si="226"/>
        <v>600</v>
      </c>
    </row>
    <row r="1129" spans="1:9" x14ac:dyDescent="0.2">
      <c r="A1129" s="145" t="s">
        <v>227</v>
      </c>
      <c r="B1129" s="113" t="s">
        <v>129</v>
      </c>
      <c r="C1129" s="117" t="s">
        <v>257</v>
      </c>
      <c r="D1129" s="100" t="s">
        <v>500</v>
      </c>
      <c r="E1129" s="202"/>
      <c r="F1129" s="202"/>
      <c r="G1129" s="102">
        <f>G1130</f>
        <v>1150</v>
      </c>
      <c r="H1129" s="102">
        <f t="shared" si="226"/>
        <v>0</v>
      </c>
      <c r="I1129" s="103">
        <f t="shared" si="226"/>
        <v>600</v>
      </c>
    </row>
    <row r="1130" spans="1:9" x14ac:dyDescent="0.2">
      <c r="A1130" s="104" t="s">
        <v>111</v>
      </c>
      <c r="B1130" s="113" t="s">
        <v>129</v>
      </c>
      <c r="C1130" s="117" t="s">
        <v>257</v>
      </c>
      <c r="D1130" s="100" t="s">
        <v>500</v>
      </c>
      <c r="E1130" s="211">
        <v>300</v>
      </c>
      <c r="F1130" s="202"/>
      <c r="G1130" s="102">
        <f>G1131</f>
        <v>1150</v>
      </c>
      <c r="H1130" s="102">
        <f t="shared" si="226"/>
        <v>0</v>
      </c>
      <c r="I1130" s="103">
        <f t="shared" si="226"/>
        <v>600</v>
      </c>
    </row>
    <row r="1131" spans="1:9" x14ac:dyDescent="0.2">
      <c r="A1131" s="150" t="s">
        <v>113</v>
      </c>
      <c r="B1131" s="113" t="s">
        <v>129</v>
      </c>
      <c r="C1131" s="117" t="s">
        <v>257</v>
      </c>
      <c r="D1131" s="100" t="s">
        <v>500</v>
      </c>
      <c r="E1131" s="211">
        <v>340</v>
      </c>
      <c r="F1131" s="106">
        <v>900100</v>
      </c>
      <c r="G1131" s="102">
        <v>1150</v>
      </c>
      <c r="H1131" s="102">
        <v>0</v>
      </c>
      <c r="I1131" s="103">
        <v>600</v>
      </c>
    </row>
    <row r="1132" spans="1:9" ht="25.5" x14ac:dyDescent="0.2">
      <c r="A1132" s="116" t="s">
        <v>497</v>
      </c>
      <c r="B1132" s="93" t="s">
        <v>129</v>
      </c>
      <c r="C1132" s="91" t="s">
        <v>257</v>
      </c>
      <c r="D1132" s="78" t="s">
        <v>501</v>
      </c>
      <c r="E1132" s="202"/>
      <c r="F1132" s="202"/>
      <c r="G1132" s="85">
        <f>G1133+G1139+G1142+G1136+G1145</f>
        <v>70754.600000000006</v>
      </c>
      <c r="H1132" s="85">
        <f t="shared" ref="H1132:I1132" si="227">H1133+H1139+H1142+H1136+H1145</f>
        <v>70413.5</v>
      </c>
      <c r="I1132" s="85">
        <f t="shared" si="227"/>
        <v>70413.5</v>
      </c>
    </row>
    <row r="1133" spans="1:9" ht="25.5" x14ac:dyDescent="0.2">
      <c r="A1133" s="150" t="s">
        <v>240</v>
      </c>
      <c r="B1133" s="105" t="s">
        <v>129</v>
      </c>
      <c r="C1133" s="117" t="s">
        <v>257</v>
      </c>
      <c r="D1133" s="100" t="s">
        <v>502</v>
      </c>
      <c r="E1133" s="122"/>
      <c r="F1133" s="122"/>
      <c r="G1133" s="102">
        <f t="shared" ref="G1133:I1134" si="228">G1134</f>
        <v>55906.7</v>
      </c>
      <c r="H1133" s="102">
        <f t="shared" si="228"/>
        <v>59083.7</v>
      </c>
      <c r="I1133" s="103">
        <f t="shared" si="228"/>
        <v>59083.7</v>
      </c>
    </row>
    <row r="1134" spans="1:9" ht="25.5" x14ac:dyDescent="0.2">
      <c r="A1134" s="104" t="s">
        <v>79</v>
      </c>
      <c r="B1134" s="105" t="s">
        <v>129</v>
      </c>
      <c r="C1134" s="117" t="s">
        <v>257</v>
      </c>
      <c r="D1134" s="100" t="s">
        <v>502</v>
      </c>
      <c r="E1134" s="106" t="s">
        <v>80</v>
      </c>
      <c r="F1134" s="106"/>
      <c r="G1134" s="102">
        <f t="shared" si="228"/>
        <v>55906.7</v>
      </c>
      <c r="H1134" s="102">
        <f t="shared" si="228"/>
        <v>59083.7</v>
      </c>
      <c r="I1134" s="103">
        <f t="shared" si="228"/>
        <v>59083.7</v>
      </c>
    </row>
    <row r="1135" spans="1:9" x14ac:dyDescent="0.2">
      <c r="A1135" s="104" t="s">
        <v>104</v>
      </c>
      <c r="B1135" s="105" t="s">
        <v>129</v>
      </c>
      <c r="C1135" s="117" t="s">
        <v>257</v>
      </c>
      <c r="D1135" s="100" t="s">
        <v>502</v>
      </c>
      <c r="E1135" s="106" t="s">
        <v>105</v>
      </c>
      <c r="F1135" s="106">
        <v>900100</v>
      </c>
      <c r="G1135" s="102">
        <v>55906.7</v>
      </c>
      <c r="H1135" s="102">
        <v>59083.7</v>
      </c>
      <c r="I1135" s="103">
        <v>59083.7</v>
      </c>
    </row>
    <row r="1136" spans="1:9" ht="38.25" x14ac:dyDescent="0.2">
      <c r="A1136" s="104" t="s">
        <v>820</v>
      </c>
      <c r="B1136" s="105" t="s">
        <v>129</v>
      </c>
      <c r="C1136" s="117" t="s">
        <v>257</v>
      </c>
      <c r="D1136" s="100" t="s">
        <v>821</v>
      </c>
      <c r="E1136" s="106"/>
      <c r="F1136" s="106"/>
      <c r="G1136" s="102">
        <f>G1137</f>
        <v>160</v>
      </c>
      <c r="H1136" s="102">
        <f>H1137</f>
        <v>0</v>
      </c>
      <c r="I1136" s="103">
        <f>I1137</f>
        <v>0</v>
      </c>
    </row>
    <row r="1137" spans="1:9" ht="25.5" x14ac:dyDescent="0.2">
      <c r="A1137" s="104" t="s">
        <v>79</v>
      </c>
      <c r="B1137" s="105" t="s">
        <v>129</v>
      </c>
      <c r="C1137" s="117" t="s">
        <v>257</v>
      </c>
      <c r="D1137" s="100" t="s">
        <v>821</v>
      </c>
      <c r="E1137" s="106" t="s">
        <v>80</v>
      </c>
      <c r="F1137" s="106"/>
      <c r="G1137" s="102">
        <f>G1138</f>
        <v>160</v>
      </c>
      <c r="H1137" s="102"/>
      <c r="I1137" s="103"/>
    </row>
    <row r="1138" spans="1:9" x14ac:dyDescent="0.2">
      <c r="A1138" s="104" t="s">
        <v>104</v>
      </c>
      <c r="B1138" s="105" t="s">
        <v>129</v>
      </c>
      <c r="C1138" s="117" t="s">
        <v>257</v>
      </c>
      <c r="D1138" s="100" t="s">
        <v>821</v>
      </c>
      <c r="E1138" s="106" t="s">
        <v>105</v>
      </c>
      <c r="F1138" s="106">
        <v>900100</v>
      </c>
      <c r="G1138" s="102">
        <v>160</v>
      </c>
      <c r="H1138" s="102"/>
      <c r="I1138" s="103"/>
    </row>
    <row r="1139" spans="1:9" ht="38.25" x14ac:dyDescent="0.2">
      <c r="A1139" s="150" t="s">
        <v>498</v>
      </c>
      <c r="B1139" s="105" t="s">
        <v>129</v>
      </c>
      <c r="C1139" s="117" t="s">
        <v>257</v>
      </c>
      <c r="D1139" s="100" t="s">
        <v>503</v>
      </c>
      <c r="E1139" s="122"/>
      <c r="F1139" s="122"/>
      <c r="G1139" s="102">
        <f t="shared" ref="G1139:G1140" si="229">G1140</f>
        <v>7118.3</v>
      </c>
      <c r="H1139" s="102">
        <f t="shared" ref="H1139:I1140" si="230">H1140</f>
        <v>8209.1</v>
      </c>
      <c r="I1139" s="103">
        <f t="shared" si="230"/>
        <v>8209.1</v>
      </c>
    </row>
    <row r="1140" spans="1:9" ht="25.5" x14ac:dyDescent="0.2">
      <c r="A1140" s="104" t="s">
        <v>79</v>
      </c>
      <c r="B1140" s="105" t="s">
        <v>129</v>
      </c>
      <c r="C1140" s="117" t="s">
        <v>257</v>
      </c>
      <c r="D1140" s="100" t="s">
        <v>503</v>
      </c>
      <c r="E1140" s="106" t="s">
        <v>80</v>
      </c>
      <c r="F1140" s="106"/>
      <c r="G1140" s="102">
        <f t="shared" si="229"/>
        <v>7118.3</v>
      </c>
      <c r="H1140" s="102">
        <f t="shared" si="230"/>
        <v>8209.1</v>
      </c>
      <c r="I1140" s="103">
        <f t="shared" si="230"/>
        <v>8209.1</v>
      </c>
    </row>
    <row r="1141" spans="1:9" x14ac:dyDescent="0.2">
      <c r="A1141" s="104" t="s">
        <v>104</v>
      </c>
      <c r="B1141" s="105" t="s">
        <v>129</v>
      </c>
      <c r="C1141" s="117" t="s">
        <v>257</v>
      </c>
      <c r="D1141" s="100" t="s">
        <v>503</v>
      </c>
      <c r="E1141" s="106" t="s">
        <v>105</v>
      </c>
      <c r="F1141" s="106">
        <v>900100</v>
      </c>
      <c r="G1141" s="102">
        <v>7118.3</v>
      </c>
      <c r="H1141" s="102">
        <v>8209.1</v>
      </c>
      <c r="I1141" s="103">
        <v>8209.1</v>
      </c>
    </row>
    <row r="1142" spans="1:9" ht="38.25" x14ac:dyDescent="0.2">
      <c r="A1142" s="150" t="s">
        <v>499</v>
      </c>
      <c r="B1142" s="105" t="s">
        <v>129</v>
      </c>
      <c r="C1142" s="117" t="s">
        <v>257</v>
      </c>
      <c r="D1142" s="100" t="s">
        <v>504</v>
      </c>
      <c r="E1142" s="122"/>
      <c r="F1142" s="122"/>
      <c r="G1142" s="102">
        <f t="shared" ref="G1142:G1143" si="231">G1143</f>
        <v>3908.6</v>
      </c>
      <c r="H1142" s="102">
        <f t="shared" ref="H1142:I1143" si="232">H1143</f>
        <v>3120.7</v>
      </c>
      <c r="I1142" s="103">
        <f t="shared" si="232"/>
        <v>3120.7</v>
      </c>
    </row>
    <row r="1143" spans="1:9" ht="25.5" x14ac:dyDescent="0.2">
      <c r="A1143" s="104" t="s">
        <v>79</v>
      </c>
      <c r="B1143" s="105" t="s">
        <v>129</v>
      </c>
      <c r="C1143" s="117" t="s">
        <v>257</v>
      </c>
      <c r="D1143" s="100" t="s">
        <v>504</v>
      </c>
      <c r="E1143" s="106" t="s">
        <v>80</v>
      </c>
      <c r="F1143" s="106"/>
      <c r="G1143" s="102">
        <f t="shared" si="231"/>
        <v>3908.6</v>
      </c>
      <c r="H1143" s="102">
        <f t="shared" si="232"/>
        <v>3120.7</v>
      </c>
      <c r="I1143" s="103">
        <f t="shared" si="232"/>
        <v>3120.7</v>
      </c>
    </row>
    <row r="1144" spans="1:9" x14ac:dyDescent="0.2">
      <c r="A1144" s="104" t="s">
        <v>104</v>
      </c>
      <c r="B1144" s="105" t="s">
        <v>129</v>
      </c>
      <c r="C1144" s="117" t="s">
        <v>257</v>
      </c>
      <c r="D1144" s="100" t="s">
        <v>504</v>
      </c>
      <c r="E1144" s="106" t="s">
        <v>105</v>
      </c>
      <c r="F1144" s="106">
        <v>900100</v>
      </c>
      <c r="G1144" s="102">
        <v>3908.6</v>
      </c>
      <c r="H1144" s="102">
        <v>3120.7</v>
      </c>
      <c r="I1144" s="103">
        <v>3120.7</v>
      </c>
    </row>
    <row r="1145" spans="1:9" ht="25.5" x14ac:dyDescent="0.2">
      <c r="A1145" s="104" t="s">
        <v>906</v>
      </c>
      <c r="B1145" s="105" t="s">
        <v>129</v>
      </c>
      <c r="C1145" s="117" t="s">
        <v>257</v>
      </c>
      <c r="D1145" s="100" t="s">
        <v>907</v>
      </c>
      <c r="E1145" s="160"/>
      <c r="F1145" s="160"/>
      <c r="G1145" s="102">
        <f t="shared" ref="G1145:I1146" si="233">G1146</f>
        <v>3661</v>
      </c>
      <c r="H1145" s="102">
        <f t="shared" si="233"/>
        <v>0</v>
      </c>
      <c r="I1145" s="103">
        <f t="shared" si="233"/>
        <v>0</v>
      </c>
    </row>
    <row r="1146" spans="1:9" ht="25.5" x14ac:dyDescent="0.2">
      <c r="A1146" s="104" t="s">
        <v>79</v>
      </c>
      <c r="B1146" s="105" t="s">
        <v>129</v>
      </c>
      <c r="C1146" s="117" t="s">
        <v>257</v>
      </c>
      <c r="D1146" s="100" t="s">
        <v>907</v>
      </c>
      <c r="E1146" s="106" t="s">
        <v>80</v>
      </c>
      <c r="F1146" s="106"/>
      <c r="G1146" s="102">
        <f t="shared" si="233"/>
        <v>3661</v>
      </c>
      <c r="H1146" s="102">
        <f t="shared" si="233"/>
        <v>0</v>
      </c>
      <c r="I1146" s="103">
        <f t="shared" si="233"/>
        <v>0</v>
      </c>
    </row>
    <row r="1147" spans="1:9" x14ac:dyDescent="0.2">
      <c r="A1147" s="104" t="s">
        <v>104</v>
      </c>
      <c r="B1147" s="105" t="s">
        <v>129</v>
      </c>
      <c r="C1147" s="117" t="s">
        <v>257</v>
      </c>
      <c r="D1147" s="100" t="s">
        <v>907</v>
      </c>
      <c r="E1147" s="106" t="s">
        <v>105</v>
      </c>
      <c r="F1147" s="106">
        <v>900304</v>
      </c>
      <c r="G1147" s="102">
        <v>3661</v>
      </c>
      <c r="H1147" s="102">
        <v>0</v>
      </c>
      <c r="I1147" s="103">
        <v>0</v>
      </c>
    </row>
    <row r="1148" spans="1:9" ht="25.5" x14ac:dyDescent="0.2">
      <c r="A1148" s="109" t="s">
        <v>851</v>
      </c>
      <c r="B1148" s="81" t="s">
        <v>129</v>
      </c>
      <c r="C1148" s="131" t="s">
        <v>257</v>
      </c>
      <c r="D1148" s="78" t="s">
        <v>853</v>
      </c>
      <c r="E1148" s="110"/>
      <c r="F1148" s="110"/>
      <c r="G1148" s="85">
        <f>G1149</f>
        <v>260</v>
      </c>
      <c r="H1148" s="85">
        <f t="shared" ref="H1148:I1150" si="234">H1149</f>
        <v>0</v>
      </c>
      <c r="I1148" s="86">
        <f t="shared" si="234"/>
        <v>0</v>
      </c>
    </row>
    <row r="1149" spans="1:9" ht="38.25" x14ac:dyDescent="0.2">
      <c r="A1149" s="104" t="s">
        <v>852</v>
      </c>
      <c r="B1149" s="105" t="s">
        <v>129</v>
      </c>
      <c r="C1149" s="137" t="s">
        <v>257</v>
      </c>
      <c r="D1149" s="100" t="s">
        <v>854</v>
      </c>
      <c r="E1149" s="106"/>
      <c r="F1149" s="106"/>
      <c r="G1149" s="102">
        <f>G1150</f>
        <v>260</v>
      </c>
      <c r="H1149" s="102">
        <f t="shared" si="234"/>
        <v>0</v>
      </c>
      <c r="I1149" s="103">
        <f t="shared" si="234"/>
        <v>0</v>
      </c>
    </row>
    <row r="1150" spans="1:9" ht="25.5" x14ac:dyDescent="0.2">
      <c r="A1150" s="104" t="s">
        <v>79</v>
      </c>
      <c r="B1150" s="105" t="s">
        <v>129</v>
      </c>
      <c r="C1150" s="137" t="s">
        <v>257</v>
      </c>
      <c r="D1150" s="100" t="s">
        <v>854</v>
      </c>
      <c r="E1150" s="106" t="s">
        <v>80</v>
      </c>
      <c r="F1150" s="106"/>
      <c r="G1150" s="102">
        <f>G1151</f>
        <v>260</v>
      </c>
      <c r="H1150" s="102">
        <f t="shared" si="234"/>
        <v>0</v>
      </c>
      <c r="I1150" s="103">
        <f t="shared" si="234"/>
        <v>0</v>
      </c>
    </row>
    <row r="1151" spans="1:9" x14ac:dyDescent="0.2">
      <c r="A1151" s="104" t="s">
        <v>81</v>
      </c>
      <c r="B1151" s="105" t="s">
        <v>129</v>
      </c>
      <c r="C1151" s="137" t="s">
        <v>257</v>
      </c>
      <c r="D1151" s="100" t="s">
        <v>854</v>
      </c>
      <c r="E1151" s="106" t="s">
        <v>82</v>
      </c>
      <c r="F1151" s="106">
        <v>900304</v>
      </c>
      <c r="G1151" s="102">
        <v>260</v>
      </c>
      <c r="H1151" s="102">
        <v>0</v>
      </c>
      <c r="I1151" s="103">
        <v>0</v>
      </c>
    </row>
    <row r="1152" spans="1:9" ht="25.5" x14ac:dyDescent="0.2">
      <c r="A1152" s="116" t="s">
        <v>405</v>
      </c>
      <c r="B1152" s="81" t="s">
        <v>129</v>
      </c>
      <c r="C1152" s="91" t="s">
        <v>257</v>
      </c>
      <c r="D1152" s="78" t="s">
        <v>505</v>
      </c>
      <c r="E1152" s="110"/>
      <c r="F1152" s="110"/>
      <c r="G1152" s="85">
        <f>G1153</f>
        <v>27174.399999999998</v>
      </c>
      <c r="H1152" s="85">
        <f>H1153</f>
        <v>24232.3</v>
      </c>
      <c r="I1152" s="86">
        <f>I1153</f>
        <v>24232.3</v>
      </c>
    </row>
    <row r="1153" spans="1:9" ht="25.5" x14ac:dyDescent="0.2">
      <c r="A1153" s="203" t="s">
        <v>406</v>
      </c>
      <c r="B1153" s="105" t="s">
        <v>129</v>
      </c>
      <c r="C1153" s="117" t="s">
        <v>257</v>
      </c>
      <c r="D1153" s="100" t="s">
        <v>506</v>
      </c>
      <c r="E1153" s="106"/>
      <c r="F1153" s="106"/>
      <c r="G1153" s="102">
        <f>G1154</f>
        <v>27174.399999999998</v>
      </c>
      <c r="H1153" s="102">
        <f t="shared" ref="H1153:I1153" si="235">H1154</f>
        <v>24232.3</v>
      </c>
      <c r="I1153" s="102">
        <f t="shared" si="235"/>
        <v>24232.3</v>
      </c>
    </row>
    <row r="1154" spans="1:9" ht="25.5" x14ac:dyDescent="0.2">
      <c r="A1154" s="104" t="s">
        <v>79</v>
      </c>
      <c r="B1154" s="105" t="s">
        <v>129</v>
      </c>
      <c r="C1154" s="117" t="s">
        <v>257</v>
      </c>
      <c r="D1154" s="100" t="s">
        <v>506</v>
      </c>
      <c r="E1154" s="106" t="s">
        <v>80</v>
      </c>
      <c r="F1154" s="106"/>
      <c r="G1154" s="102">
        <f>G1155+G1156</f>
        <v>27174.399999999998</v>
      </c>
      <c r="H1154" s="102">
        <f t="shared" ref="H1154:I1154" si="236">H1155+H1156</f>
        <v>24232.3</v>
      </c>
      <c r="I1154" s="102">
        <f t="shared" si="236"/>
        <v>24232.3</v>
      </c>
    </row>
    <row r="1155" spans="1:9" x14ac:dyDescent="0.2">
      <c r="A1155" s="104" t="s">
        <v>81</v>
      </c>
      <c r="B1155" s="105" t="s">
        <v>129</v>
      </c>
      <c r="C1155" s="117" t="s">
        <v>257</v>
      </c>
      <c r="D1155" s="100" t="s">
        <v>506</v>
      </c>
      <c r="E1155" s="106" t="s">
        <v>82</v>
      </c>
      <c r="F1155" s="106">
        <v>900100</v>
      </c>
      <c r="G1155" s="102">
        <v>1705.1</v>
      </c>
      <c r="H1155" s="102">
        <v>1595.8</v>
      </c>
      <c r="I1155" s="103">
        <v>1595.8</v>
      </c>
    </row>
    <row r="1156" spans="1:9" x14ac:dyDescent="0.2">
      <c r="A1156" s="104" t="s">
        <v>104</v>
      </c>
      <c r="B1156" s="105" t="s">
        <v>129</v>
      </c>
      <c r="C1156" s="117" t="s">
        <v>257</v>
      </c>
      <c r="D1156" s="100" t="s">
        <v>506</v>
      </c>
      <c r="E1156" s="106" t="s">
        <v>105</v>
      </c>
      <c r="F1156" s="106">
        <v>900100</v>
      </c>
      <c r="G1156" s="102">
        <v>25469.3</v>
      </c>
      <c r="H1156" s="102">
        <v>22636.5</v>
      </c>
      <c r="I1156" s="103">
        <v>22636.5</v>
      </c>
    </row>
    <row r="1157" spans="1:9" ht="25.5" x14ac:dyDescent="0.2">
      <c r="A1157" s="95" t="s">
        <v>477</v>
      </c>
      <c r="B1157" s="81" t="s">
        <v>129</v>
      </c>
      <c r="C1157" s="131" t="s">
        <v>257</v>
      </c>
      <c r="D1157" s="78" t="s">
        <v>168</v>
      </c>
      <c r="E1157" s="162"/>
      <c r="F1157" s="110"/>
      <c r="G1157" s="85">
        <f>G1158</f>
        <v>414.8</v>
      </c>
      <c r="H1157" s="85">
        <f t="shared" ref="H1157:I1161" si="237">H1158</f>
        <v>192</v>
      </c>
      <c r="I1157" s="86">
        <f t="shared" si="237"/>
        <v>192</v>
      </c>
    </row>
    <row r="1158" spans="1:9" x14ac:dyDescent="0.2">
      <c r="A1158" s="95" t="s">
        <v>478</v>
      </c>
      <c r="B1158" s="81" t="s">
        <v>129</v>
      </c>
      <c r="C1158" s="131" t="s">
        <v>257</v>
      </c>
      <c r="D1158" s="78" t="s">
        <v>169</v>
      </c>
      <c r="E1158" s="162"/>
      <c r="F1158" s="110"/>
      <c r="G1158" s="85">
        <f>G1159</f>
        <v>414.8</v>
      </c>
      <c r="H1158" s="85">
        <f t="shared" si="237"/>
        <v>192</v>
      </c>
      <c r="I1158" s="86">
        <f t="shared" si="237"/>
        <v>192</v>
      </c>
    </row>
    <row r="1159" spans="1:9" ht="38.25" x14ac:dyDescent="0.2">
      <c r="A1159" s="152" t="s">
        <v>479</v>
      </c>
      <c r="B1159" s="81" t="s">
        <v>129</v>
      </c>
      <c r="C1159" s="131" t="s">
        <v>257</v>
      </c>
      <c r="D1159" s="78" t="s">
        <v>175</v>
      </c>
      <c r="E1159" s="162"/>
      <c r="F1159" s="110"/>
      <c r="G1159" s="85">
        <f>G1160</f>
        <v>414.8</v>
      </c>
      <c r="H1159" s="85">
        <f t="shared" si="237"/>
        <v>192</v>
      </c>
      <c r="I1159" s="86">
        <f t="shared" si="237"/>
        <v>192</v>
      </c>
    </row>
    <row r="1160" spans="1:9" x14ac:dyDescent="0.2">
      <c r="A1160" s="154" t="s">
        <v>202</v>
      </c>
      <c r="B1160" s="105" t="s">
        <v>129</v>
      </c>
      <c r="C1160" s="137" t="s">
        <v>257</v>
      </c>
      <c r="D1160" s="100" t="s">
        <v>205</v>
      </c>
      <c r="E1160" s="106"/>
      <c r="F1160" s="106"/>
      <c r="G1160" s="102">
        <f>G1161</f>
        <v>414.8</v>
      </c>
      <c r="H1160" s="102">
        <f t="shared" si="237"/>
        <v>192</v>
      </c>
      <c r="I1160" s="103">
        <f t="shared" si="237"/>
        <v>192</v>
      </c>
    </row>
    <row r="1161" spans="1:9" ht="25.5" x14ac:dyDescent="0.2">
      <c r="A1161" s="104" t="s">
        <v>79</v>
      </c>
      <c r="B1161" s="105" t="s">
        <v>129</v>
      </c>
      <c r="C1161" s="137" t="s">
        <v>257</v>
      </c>
      <c r="D1161" s="100" t="s">
        <v>205</v>
      </c>
      <c r="E1161" s="106">
        <v>600</v>
      </c>
      <c r="F1161" s="106"/>
      <c r="G1161" s="102">
        <f>G1162</f>
        <v>414.8</v>
      </c>
      <c r="H1161" s="102">
        <f t="shared" si="237"/>
        <v>192</v>
      </c>
      <c r="I1161" s="103">
        <f t="shared" si="237"/>
        <v>192</v>
      </c>
    </row>
    <row r="1162" spans="1:9" x14ac:dyDescent="0.2">
      <c r="A1162" s="104" t="s">
        <v>647</v>
      </c>
      <c r="B1162" s="105" t="s">
        <v>129</v>
      </c>
      <c r="C1162" s="137" t="s">
        <v>257</v>
      </c>
      <c r="D1162" s="100" t="s">
        <v>205</v>
      </c>
      <c r="E1162" s="106">
        <v>620</v>
      </c>
      <c r="F1162" s="106">
        <v>900100</v>
      </c>
      <c r="G1162" s="102">
        <v>414.8</v>
      </c>
      <c r="H1162" s="102">
        <v>192</v>
      </c>
      <c r="I1162" s="103">
        <v>192</v>
      </c>
    </row>
    <row r="1163" spans="1:9" ht="25.5" x14ac:dyDescent="0.2">
      <c r="A1163" s="163" t="s">
        <v>485</v>
      </c>
      <c r="B1163" s="81" t="s">
        <v>129</v>
      </c>
      <c r="C1163" s="91" t="s">
        <v>257</v>
      </c>
      <c r="D1163" s="78" t="s">
        <v>146</v>
      </c>
      <c r="E1163" s="106"/>
      <c r="F1163" s="106"/>
      <c r="G1163" s="85">
        <f>G1164</f>
        <v>103.5</v>
      </c>
      <c r="H1163" s="85">
        <f>H1164</f>
        <v>103.5</v>
      </c>
      <c r="I1163" s="86">
        <f>I1164</f>
        <v>103.5</v>
      </c>
    </row>
    <row r="1164" spans="1:9" x14ac:dyDescent="0.2">
      <c r="A1164" s="163" t="s">
        <v>480</v>
      </c>
      <c r="B1164" s="81" t="s">
        <v>129</v>
      </c>
      <c r="C1164" s="91" t="s">
        <v>257</v>
      </c>
      <c r="D1164" s="78" t="s">
        <v>482</v>
      </c>
      <c r="E1164" s="148"/>
      <c r="F1164" s="148"/>
      <c r="G1164" s="85">
        <f t="shared" ref="G1164:I1166" si="238">G1165</f>
        <v>103.5</v>
      </c>
      <c r="H1164" s="85">
        <f>H1165</f>
        <v>103.5</v>
      </c>
      <c r="I1164" s="86">
        <f>I1165</f>
        <v>103.5</v>
      </c>
    </row>
    <row r="1165" spans="1:9" ht="25.5" x14ac:dyDescent="0.2">
      <c r="A1165" s="149" t="s">
        <v>481</v>
      </c>
      <c r="B1165" s="81" t="s">
        <v>129</v>
      </c>
      <c r="C1165" s="91" t="s">
        <v>257</v>
      </c>
      <c r="D1165" s="78" t="s">
        <v>483</v>
      </c>
      <c r="E1165" s="110"/>
      <c r="F1165" s="110"/>
      <c r="G1165" s="85">
        <f t="shared" si="238"/>
        <v>103.5</v>
      </c>
      <c r="H1165" s="85">
        <f t="shared" si="238"/>
        <v>103.5</v>
      </c>
      <c r="I1165" s="86">
        <f t="shared" si="238"/>
        <v>103.5</v>
      </c>
    </row>
    <row r="1166" spans="1:9" ht="25.5" x14ac:dyDescent="0.2">
      <c r="A1166" s="175" t="s">
        <v>797</v>
      </c>
      <c r="B1166" s="105" t="s">
        <v>129</v>
      </c>
      <c r="C1166" s="117" t="s">
        <v>257</v>
      </c>
      <c r="D1166" s="125" t="s">
        <v>484</v>
      </c>
      <c r="E1166" s="106"/>
      <c r="F1166" s="106"/>
      <c r="G1166" s="102">
        <f>G1167</f>
        <v>103.5</v>
      </c>
      <c r="H1166" s="102">
        <f t="shared" si="238"/>
        <v>103.5</v>
      </c>
      <c r="I1166" s="103">
        <f t="shared" si="238"/>
        <v>103.5</v>
      </c>
    </row>
    <row r="1167" spans="1:9" ht="25.5" x14ac:dyDescent="0.2">
      <c r="A1167" s="104" t="s">
        <v>79</v>
      </c>
      <c r="B1167" s="105" t="s">
        <v>129</v>
      </c>
      <c r="C1167" s="117" t="s">
        <v>257</v>
      </c>
      <c r="D1167" s="125" t="s">
        <v>484</v>
      </c>
      <c r="E1167" s="106" t="s">
        <v>80</v>
      </c>
      <c r="F1167" s="106"/>
      <c r="G1167" s="102">
        <f>G1168</f>
        <v>103.5</v>
      </c>
      <c r="H1167" s="102">
        <f>H1168</f>
        <v>103.5</v>
      </c>
      <c r="I1167" s="103">
        <f>I1168</f>
        <v>103.5</v>
      </c>
    </row>
    <row r="1168" spans="1:9" x14ac:dyDescent="0.2">
      <c r="A1168" s="104" t="s">
        <v>507</v>
      </c>
      <c r="B1168" s="105" t="s">
        <v>129</v>
      </c>
      <c r="C1168" s="117" t="s">
        <v>257</v>
      </c>
      <c r="D1168" s="125" t="s">
        <v>484</v>
      </c>
      <c r="E1168" s="106">
        <v>620</v>
      </c>
      <c r="F1168" s="106">
        <v>900100</v>
      </c>
      <c r="G1168" s="102">
        <v>103.5</v>
      </c>
      <c r="H1168" s="102">
        <v>103.5</v>
      </c>
      <c r="I1168" s="103">
        <v>103.5</v>
      </c>
    </row>
    <row r="1169" spans="1:9" ht="25.5" x14ac:dyDescent="0.2">
      <c r="A1169" s="116" t="s">
        <v>468</v>
      </c>
      <c r="B1169" s="81" t="s">
        <v>129</v>
      </c>
      <c r="C1169" s="131" t="s">
        <v>257</v>
      </c>
      <c r="D1169" s="78" t="s">
        <v>156</v>
      </c>
      <c r="E1169" s="106"/>
      <c r="F1169" s="106"/>
      <c r="G1169" s="85">
        <f>G1170</f>
        <v>320.10000000000002</v>
      </c>
      <c r="H1169" s="102">
        <f t="shared" ref="H1169:I1172" si="239">H1170</f>
        <v>0</v>
      </c>
      <c r="I1169" s="103">
        <f t="shared" si="239"/>
        <v>0</v>
      </c>
    </row>
    <row r="1170" spans="1:9" x14ac:dyDescent="0.2">
      <c r="A1170" s="109" t="s">
        <v>890</v>
      </c>
      <c r="B1170" s="81" t="s">
        <v>129</v>
      </c>
      <c r="C1170" s="131" t="s">
        <v>257</v>
      </c>
      <c r="D1170" s="78" t="s">
        <v>887</v>
      </c>
      <c r="E1170" s="110"/>
      <c r="F1170" s="110"/>
      <c r="G1170" s="181">
        <f>G1171</f>
        <v>320.10000000000002</v>
      </c>
      <c r="H1170" s="181">
        <f t="shared" si="239"/>
        <v>0</v>
      </c>
      <c r="I1170" s="182">
        <f t="shared" si="239"/>
        <v>0</v>
      </c>
    </row>
    <row r="1171" spans="1:9" x14ac:dyDescent="0.2">
      <c r="A1171" s="109" t="s">
        <v>891</v>
      </c>
      <c r="B1171" s="81" t="s">
        <v>129</v>
      </c>
      <c r="C1171" s="131" t="s">
        <v>257</v>
      </c>
      <c r="D1171" s="78" t="s">
        <v>888</v>
      </c>
      <c r="E1171" s="110"/>
      <c r="F1171" s="110"/>
      <c r="G1171" s="181">
        <f>G1172</f>
        <v>320.10000000000002</v>
      </c>
      <c r="H1171" s="181">
        <f t="shared" si="239"/>
        <v>0</v>
      </c>
      <c r="I1171" s="182">
        <f t="shared" si="239"/>
        <v>0</v>
      </c>
    </row>
    <row r="1172" spans="1:9" ht="25.5" x14ac:dyDescent="0.2">
      <c r="A1172" s="104" t="s">
        <v>892</v>
      </c>
      <c r="B1172" s="105" t="s">
        <v>129</v>
      </c>
      <c r="C1172" s="137" t="s">
        <v>257</v>
      </c>
      <c r="D1172" s="100" t="s">
        <v>889</v>
      </c>
      <c r="E1172" s="106"/>
      <c r="F1172" s="106"/>
      <c r="G1172" s="183">
        <f>G1173</f>
        <v>320.10000000000002</v>
      </c>
      <c r="H1172" s="183">
        <f t="shared" si="239"/>
        <v>0</v>
      </c>
      <c r="I1172" s="184">
        <f t="shared" si="239"/>
        <v>0</v>
      </c>
    </row>
    <row r="1173" spans="1:9" ht="25.5" x14ac:dyDescent="0.2">
      <c r="A1173" s="104" t="s">
        <v>79</v>
      </c>
      <c r="B1173" s="105" t="s">
        <v>129</v>
      </c>
      <c r="C1173" s="137" t="s">
        <v>257</v>
      </c>
      <c r="D1173" s="100" t="s">
        <v>889</v>
      </c>
      <c r="E1173" s="106">
        <v>600</v>
      </c>
      <c r="F1173" s="106"/>
      <c r="G1173" s="183">
        <f>G1174+G1175+G1176</f>
        <v>320.10000000000002</v>
      </c>
      <c r="H1173" s="183">
        <f t="shared" ref="H1173:I1173" si="240">H1174+H1175+H1176</f>
        <v>0</v>
      </c>
      <c r="I1173" s="184">
        <f t="shared" si="240"/>
        <v>0</v>
      </c>
    </row>
    <row r="1174" spans="1:9" x14ac:dyDescent="0.2">
      <c r="A1174" s="104" t="s">
        <v>507</v>
      </c>
      <c r="B1174" s="105" t="s">
        <v>129</v>
      </c>
      <c r="C1174" s="137" t="s">
        <v>257</v>
      </c>
      <c r="D1174" s="100" t="s">
        <v>889</v>
      </c>
      <c r="E1174" s="106">
        <v>620</v>
      </c>
      <c r="F1174" s="106">
        <v>900302</v>
      </c>
      <c r="G1174" s="183">
        <v>250</v>
      </c>
      <c r="H1174" s="183">
        <v>0</v>
      </c>
      <c r="I1174" s="184">
        <v>0</v>
      </c>
    </row>
    <row r="1175" spans="1:9" x14ac:dyDescent="0.2">
      <c r="A1175" s="104" t="s">
        <v>507</v>
      </c>
      <c r="B1175" s="105" t="s">
        <v>129</v>
      </c>
      <c r="C1175" s="137" t="s">
        <v>257</v>
      </c>
      <c r="D1175" s="100" t="s">
        <v>889</v>
      </c>
      <c r="E1175" s="106">
        <v>620</v>
      </c>
      <c r="F1175" s="106">
        <v>900900</v>
      </c>
      <c r="G1175" s="183">
        <v>3.2</v>
      </c>
      <c r="H1175" s="183">
        <v>0</v>
      </c>
      <c r="I1175" s="184">
        <v>0</v>
      </c>
    </row>
    <row r="1176" spans="1:9" x14ac:dyDescent="0.2">
      <c r="A1176" s="104" t="s">
        <v>507</v>
      </c>
      <c r="B1176" s="105" t="s">
        <v>129</v>
      </c>
      <c r="C1176" s="137" t="s">
        <v>257</v>
      </c>
      <c r="D1176" s="100" t="s">
        <v>889</v>
      </c>
      <c r="E1176" s="106">
        <v>620</v>
      </c>
      <c r="F1176" s="106">
        <v>900100</v>
      </c>
      <c r="G1176" s="183">
        <v>66.900000000000006</v>
      </c>
      <c r="H1176" s="183">
        <v>0</v>
      </c>
      <c r="I1176" s="184">
        <v>0</v>
      </c>
    </row>
    <row r="1177" spans="1:9" x14ac:dyDescent="0.2">
      <c r="A1177" s="198" t="s">
        <v>107</v>
      </c>
      <c r="B1177" s="90" t="s">
        <v>129</v>
      </c>
      <c r="C1177" s="91" t="s">
        <v>258</v>
      </c>
      <c r="D1177" s="90"/>
      <c r="E1177" s="90"/>
      <c r="F1177" s="90"/>
      <c r="G1177" s="220">
        <f>G1178+G1198+G1215+G1223</f>
        <v>43724.100000000006</v>
      </c>
      <c r="H1177" s="220">
        <f t="shared" ref="H1177:I1177" si="241">H1178+H1198+H1215+H1223</f>
        <v>37035.699999999997</v>
      </c>
      <c r="I1177" s="220">
        <f t="shared" si="241"/>
        <v>37314.9</v>
      </c>
    </row>
    <row r="1178" spans="1:9" x14ac:dyDescent="0.2">
      <c r="A1178" s="142" t="s">
        <v>255</v>
      </c>
      <c r="B1178" s="93" t="s">
        <v>129</v>
      </c>
      <c r="C1178" s="91" t="s">
        <v>258</v>
      </c>
      <c r="D1178" s="78" t="s">
        <v>180</v>
      </c>
      <c r="E1178" s="90"/>
      <c r="F1178" s="90"/>
      <c r="G1178" s="85">
        <f>G1179+G1188</f>
        <v>32062.400000000001</v>
      </c>
      <c r="H1178" s="85">
        <f>H1179+H1188</f>
        <v>31339.7</v>
      </c>
      <c r="I1178" s="86">
        <f>I1179+I1188</f>
        <v>31574.9</v>
      </c>
    </row>
    <row r="1179" spans="1:9" x14ac:dyDescent="0.2">
      <c r="A1179" s="143" t="s">
        <v>132</v>
      </c>
      <c r="B1179" s="93" t="s">
        <v>129</v>
      </c>
      <c r="C1179" s="91" t="s">
        <v>258</v>
      </c>
      <c r="D1179" s="78" t="s">
        <v>244</v>
      </c>
      <c r="E1179" s="90"/>
      <c r="F1179" s="90"/>
      <c r="G1179" s="85">
        <f>G1180</f>
        <v>5469.7</v>
      </c>
      <c r="H1179" s="85">
        <f>H1180</f>
        <v>4692</v>
      </c>
      <c r="I1179" s="86">
        <f>I1180</f>
        <v>4776</v>
      </c>
    </row>
    <row r="1180" spans="1:9" x14ac:dyDescent="0.2">
      <c r="A1180" s="109" t="s">
        <v>710</v>
      </c>
      <c r="B1180" s="93" t="s">
        <v>129</v>
      </c>
      <c r="C1180" s="91" t="s">
        <v>258</v>
      </c>
      <c r="D1180" s="78" t="s">
        <v>712</v>
      </c>
      <c r="E1180" s="160"/>
      <c r="F1180" s="106"/>
      <c r="G1180" s="85">
        <f>G1184+G1181</f>
        <v>5469.7</v>
      </c>
      <c r="H1180" s="85">
        <f>H1184+H1181</f>
        <v>4692</v>
      </c>
      <c r="I1180" s="86">
        <f>I1184+I1181</f>
        <v>4776</v>
      </c>
    </row>
    <row r="1181" spans="1:9" ht="76.5" x14ac:dyDescent="0.2">
      <c r="A1181" s="104" t="s">
        <v>772</v>
      </c>
      <c r="B1181" s="113" t="s">
        <v>129</v>
      </c>
      <c r="C1181" s="117" t="s">
        <v>258</v>
      </c>
      <c r="D1181" s="100" t="s">
        <v>773</v>
      </c>
      <c r="E1181" s="160"/>
      <c r="F1181" s="106"/>
      <c r="G1181" s="102">
        <f t="shared" ref="G1181:I1182" si="242">G1182</f>
        <v>848.2</v>
      </c>
      <c r="H1181" s="102">
        <f t="shared" si="242"/>
        <v>0</v>
      </c>
      <c r="I1181" s="103">
        <f t="shared" si="242"/>
        <v>0</v>
      </c>
    </row>
    <row r="1182" spans="1:9" ht="25.5" x14ac:dyDescent="0.2">
      <c r="A1182" s="104" t="s">
        <v>79</v>
      </c>
      <c r="B1182" s="113" t="s">
        <v>129</v>
      </c>
      <c r="C1182" s="117" t="s">
        <v>258</v>
      </c>
      <c r="D1182" s="100" t="s">
        <v>773</v>
      </c>
      <c r="E1182" s="106" t="s">
        <v>80</v>
      </c>
      <c r="F1182" s="106"/>
      <c r="G1182" s="102">
        <f t="shared" si="242"/>
        <v>848.2</v>
      </c>
      <c r="H1182" s="102">
        <f t="shared" si="242"/>
        <v>0</v>
      </c>
      <c r="I1182" s="103">
        <f t="shared" si="242"/>
        <v>0</v>
      </c>
    </row>
    <row r="1183" spans="1:9" x14ac:dyDescent="0.2">
      <c r="A1183" s="104" t="s">
        <v>81</v>
      </c>
      <c r="B1183" s="113" t="s">
        <v>129</v>
      </c>
      <c r="C1183" s="117" t="s">
        <v>258</v>
      </c>
      <c r="D1183" s="100" t="s">
        <v>773</v>
      </c>
      <c r="E1183" s="106" t="s">
        <v>82</v>
      </c>
      <c r="F1183" s="106">
        <v>900204</v>
      </c>
      <c r="G1183" s="102">
        <v>848.2</v>
      </c>
      <c r="H1183" s="102">
        <v>0</v>
      </c>
      <c r="I1183" s="103">
        <v>0</v>
      </c>
    </row>
    <row r="1184" spans="1:9" ht="38.25" x14ac:dyDescent="0.2">
      <c r="A1184" s="104" t="s">
        <v>715</v>
      </c>
      <c r="B1184" s="113" t="s">
        <v>129</v>
      </c>
      <c r="C1184" s="117" t="s">
        <v>258</v>
      </c>
      <c r="D1184" s="100" t="s">
        <v>713</v>
      </c>
      <c r="E1184" s="160"/>
      <c r="F1184" s="106"/>
      <c r="G1184" s="102">
        <f>G1185</f>
        <v>4621.5</v>
      </c>
      <c r="H1184" s="102">
        <f>H1185</f>
        <v>4692</v>
      </c>
      <c r="I1184" s="103">
        <f>I1185</f>
        <v>4776</v>
      </c>
    </row>
    <row r="1185" spans="1:9" ht="25.5" x14ac:dyDescent="0.2">
      <c r="A1185" s="104" t="s">
        <v>79</v>
      </c>
      <c r="B1185" s="113" t="s">
        <v>129</v>
      </c>
      <c r="C1185" s="117" t="s">
        <v>258</v>
      </c>
      <c r="D1185" s="100" t="s">
        <v>713</v>
      </c>
      <c r="E1185" s="106" t="s">
        <v>80</v>
      </c>
      <c r="F1185" s="106"/>
      <c r="G1185" s="102">
        <f>G1187+G1186</f>
        <v>4621.5</v>
      </c>
      <c r="H1185" s="102">
        <f>H1187+H1186</f>
        <v>4692</v>
      </c>
      <c r="I1185" s="103">
        <f>I1187+I1186</f>
        <v>4776</v>
      </c>
    </row>
    <row r="1186" spans="1:9" x14ac:dyDescent="0.2">
      <c r="A1186" s="104" t="s">
        <v>81</v>
      </c>
      <c r="B1186" s="113" t="s">
        <v>129</v>
      </c>
      <c r="C1186" s="117" t="s">
        <v>258</v>
      </c>
      <c r="D1186" s="100" t="s">
        <v>713</v>
      </c>
      <c r="E1186" s="106">
        <v>610</v>
      </c>
      <c r="F1186" s="106">
        <v>900204</v>
      </c>
      <c r="G1186" s="102">
        <v>3419.9</v>
      </c>
      <c r="H1186" s="102">
        <v>3284.2</v>
      </c>
      <c r="I1186" s="103">
        <v>3152.2</v>
      </c>
    </row>
    <row r="1187" spans="1:9" x14ac:dyDescent="0.2">
      <c r="A1187" s="104" t="s">
        <v>81</v>
      </c>
      <c r="B1187" s="113" t="s">
        <v>129</v>
      </c>
      <c r="C1187" s="117" t="s">
        <v>258</v>
      </c>
      <c r="D1187" s="100" t="s">
        <v>713</v>
      </c>
      <c r="E1187" s="106" t="s">
        <v>82</v>
      </c>
      <c r="F1187" s="106">
        <v>900304</v>
      </c>
      <c r="G1187" s="102">
        <v>1201.5999999999999</v>
      </c>
      <c r="H1187" s="102">
        <v>1407.8</v>
      </c>
      <c r="I1187" s="103">
        <v>1623.8</v>
      </c>
    </row>
    <row r="1188" spans="1:9" x14ac:dyDescent="0.2">
      <c r="A1188" s="116" t="s">
        <v>368</v>
      </c>
      <c r="B1188" s="121" t="s">
        <v>129</v>
      </c>
      <c r="C1188" s="196" t="s">
        <v>258</v>
      </c>
      <c r="D1188" s="78" t="s">
        <v>509</v>
      </c>
      <c r="E1188" s="110"/>
      <c r="F1188" s="110"/>
      <c r="G1188" s="85">
        <f>G1189</f>
        <v>26592.7</v>
      </c>
      <c r="H1188" s="85">
        <f>H1189</f>
        <v>26647.7</v>
      </c>
      <c r="I1188" s="86">
        <f>I1189</f>
        <v>26798.9</v>
      </c>
    </row>
    <row r="1189" spans="1:9" ht="25.5" x14ac:dyDescent="0.2">
      <c r="A1189" s="116" t="s">
        <v>323</v>
      </c>
      <c r="B1189" s="96" t="s">
        <v>129</v>
      </c>
      <c r="C1189" s="91" t="s">
        <v>258</v>
      </c>
      <c r="D1189" s="78" t="s">
        <v>510</v>
      </c>
      <c r="E1189" s="118"/>
      <c r="F1189" s="118"/>
      <c r="G1189" s="85">
        <f>G1190+G1195</f>
        <v>26592.7</v>
      </c>
      <c r="H1189" s="85">
        <f>H1190+H1195</f>
        <v>26647.7</v>
      </c>
      <c r="I1189" s="86">
        <f>I1190+I1195</f>
        <v>26798.9</v>
      </c>
    </row>
    <row r="1190" spans="1:9" x14ac:dyDescent="0.2">
      <c r="A1190" s="145" t="s">
        <v>62</v>
      </c>
      <c r="B1190" s="98" t="s">
        <v>129</v>
      </c>
      <c r="C1190" s="117" t="s">
        <v>258</v>
      </c>
      <c r="D1190" s="100" t="s">
        <v>511</v>
      </c>
      <c r="E1190" s="122"/>
      <c r="F1190" s="122"/>
      <c r="G1190" s="102">
        <f>G1191+G1193</f>
        <v>14193.5</v>
      </c>
      <c r="H1190" s="102">
        <f>H1191+H1193</f>
        <v>13910.1</v>
      </c>
      <c r="I1190" s="103">
        <f>I1191+I1193</f>
        <v>14061.3</v>
      </c>
    </row>
    <row r="1191" spans="1:9" ht="38.25" x14ac:dyDescent="0.2">
      <c r="A1191" s="104" t="s">
        <v>63</v>
      </c>
      <c r="B1191" s="105" t="s">
        <v>129</v>
      </c>
      <c r="C1191" s="117" t="s">
        <v>258</v>
      </c>
      <c r="D1191" s="100" t="s">
        <v>511</v>
      </c>
      <c r="E1191" s="106" t="s">
        <v>64</v>
      </c>
      <c r="F1191" s="106"/>
      <c r="G1191" s="102">
        <f>G1192</f>
        <v>13641.7</v>
      </c>
      <c r="H1191" s="102">
        <f>H1192</f>
        <v>13508.5</v>
      </c>
      <c r="I1191" s="103">
        <f>I1192</f>
        <v>13508.5</v>
      </c>
    </row>
    <row r="1192" spans="1:9" x14ac:dyDescent="0.2">
      <c r="A1192" s="104" t="s">
        <v>65</v>
      </c>
      <c r="B1192" s="105" t="s">
        <v>129</v>
      </c>
      <c r="C1192" s="117" t="s">
        <v>258</v>
      </c>
      <c r="D1192" s="100" t="s">
        <v>511</v>
      </c>
      <c r="E1192" s="106" t="s">
        <v>66</v>
      </c>
      <c r="F1192" s="106">
        <v>900100</v>
      </c>
      <c r="G1192" s="102">
        <v>13641.7</v>
      </c>
      <c r="H1192" s="102">
        <v>13508.5</v>
      </c>
      <c r="I1192" s="103">
        <v>13508.5</v>
      </c>
    </row>
    <row r="1193" spans="1:9" x14ac:dyDescent="0.2">
      <c r="A1193" s="104" t="s">
        <v>68</v>
      </c>
      <c r="B1193" s="105" t="s">
        <v>129</v>
      </c>
      <c r="C1193" s="117" t="s">
        <v>258</v>
      </c>
      <c r="D1193" s="100" t="s">
        <v>511</v>
      </c>
      <c r="E1193" s="106" t="s">
        <v>69</v>
      </c>
      <c r="F1193" s="106"/>
      <c r="G1193" s="102">
        <f>G1194</f>
        <v>551.79999999999995</v>
      </c>
      <c r="H1193" s="102">
        <f>H1194</f>
        <v>401.6</v>
      </c>
      <c r="I1193" s="103">
        <f>I1194</f>
        <v>552.79999999999995</v>
      </c>
    </row>
    <row r="1194" spans="1:9" ht="25.5" x14ac:dyDescent="0.2">
      <c r="A1194" s="104" t="s">
        <v>70</v>
      </c>
      <c r="B1194" s="105" t="s">
        <v>129</v>
      </c>
      <c r="C1194" s="117" t="s">
        <v>258</v>
      </c>
      <c r="D1194" s="100" t="s">
        <v>511</v>
      </c>
      <c r="E1194" s="106" t="s">
        <v>71</v>
      </c>
      <c r="F1194" s="106">
        <v>900100</v>
      </c>
      <c r="G1194" s="102">
        <v>551.79999999999995</v>
      </c>
      <c r="H1194" s="102">
        <v>401.6</v>
      </c>
      <c r="I1194" s="103">
        <v>552.79999999999995</v>
      </c>
    </row>
    <row r="1195" spans="1:9" x14ac:dyDescent="0.2">
      <c r="A1195" s="145" t="s">
        <v>508</v>
      </c>
      <c r="B1195" s="213" t="s">
        <v>129</v>
      </c>
      <c r="C1195" s="117" t="s">
        <v>258</v>
      </c>
      <c r="D1195" s="100" t="s">
        <v>512</v>
      </c>
      <c r="E1195" s="118"/>
      <c r="F1195" s="118"/>
      <c r="G1195" s="102">
        <f t="shared" ref="G1195:G1196" si="243">G1196</f>
        <v>12399.2</v>
      </c>
      <c r="H1195" s="102">
        <f t="shared" ref="H1195:I1196" si="244">H1196</f>
        <v>12737.6</v>
      </c>
      <c r="I1195" s="103">
        <f t="shared" si="244"/>
        <v>12737.6</v>
      </c>
    </row>
    <row r="1196" spans="1:9" ht="25.5" x14ac:dyDescent="0.2">
      <c r="A1196" s="104" t="s">
        <v>79</v>
      </c>
      <c r="B1196" s="98" t="s">
        <v>129</v>
      </c>
      <c r="C1196" s="117" t="s">
        <v>258</v>
      </c>
      <c r="D1196" s="100" t="s">
        <v>512</v>
      </c>
      <c r="E1196" s="106" t="s">
        <v>80</v>
      </c>
      <c r="F1196" s="106"/>
      <c r="G1196" s="102">
        <f t="shared" si="243"/>
        <v>12399.2</v>
      </c>
      <c r="H1196" s="102">
        <f t="shared" si="244"/>
        <v>12737.6</v>
      </c>
      <c r="I1196" s="103">
        <f t="shared" si="244"/>
        <v>12737.6</v>
      </c>
    </row>
    <row r="1197" spans="1:9" x14ac:dyDescent="0.2">
      <c r="A1197" s="104" t="s">
        <v>81</v>
      </c>
      <c r="B1197" s="105" t="s">
        <v>129</v>
      </c>
      <c r="C1197" s="117" t="s">
        <v>258</v>
      </c>
      <c r="D1197" s="100" t="s">
        <v>512</v>
      </c>
      <c r="E1197" s="106" t="s">
        <v>82</v>
      </c>
      <c r="F1197" s="106">
        <v>900100</v>
      </c>
      <c r="G1197" s="102">
        <v>12399.2</v>
      </c>
      <c r="H1197" s="102">
        <v>12737.6</v>
      </c>
      <c r="I1197" s="103">
        <v>12737.6</v>
      </c>
    </row>
    <row r="1198" spans="1:9" x14ac:dyDescent="0.2">
      <c r="A1198" s="92" t="s">
        <v>199</v>
      </c>
      <c r="B1198" s="94" t="s">
        <v>129</v>
      </c>
      <c r="C1198" s="91" t="s">
        <v>258</v>
      </c>
      <c r="D1198" s="78" t="s">
        <v>154</v>
      </c>
      <c r="E1198" s="106"/>
      <c r="F1198" s="106"/>
      <c r="G1198" s="85">
        <f t="shared" ref="G1198:I1199" si="245">G1199</f>
        <v>11162.400000000001</v>
      </c>
      <c r="H1198" s="111">
        <f t="shared" si="245"/>
        <v>5696</v>
      </c>
      <c r="I1198" s="112">
        <f t="shared" si="245"/>
        <v>5740</v>
      </c>
    </row>
    <row r="1199" spans="1:9" x14ac:dyDescent="0.2">
      <c r="A1199" s="92" t="s">
        <v>514</v>
      </c>
      <c r="B1199" s="94" t="s">
        <v>129</v>
      </c>
      <c r="C1199" s="91" t="s">
        <v>258</v>
      </c>
      <c r="D1199" s="78" t="s">
        <v>182</v>
      </c>
      <c r="E1199" s="202"/>
      <c r="F1199" s="202"/>
      <c r="G1199" s="85">
        <f t="shared" si="245"/>
        <v>11162.400000000001</v>
      </c>
      <c r="H1199" s="85">
        <f t="shared" si="245"/>
        <v>5696</v>
      </c>
      <c r="I1199" s="86">
        <f t="shared" si="245"/>
        <v>5740</v>
      </c>
    </row>
    <row r="1200" spans="1:9" ht="25.5" x14ac:dyDescent="0.2">
      <c r="A1200" s="119" t="s">
        <v>515</v>
      </c>
      <c r="B1200" s="94" t="s">
        <v>129</v>
      </c>
      <c r="C1200" s="91" t="s">
        <v>258</v>
      </c>
      <c r="D1200" s="78" t="s">
        <v>516</v>
      </c>
      <c r="E1200" s="110"/>
      <c r="F1200" s="110"/>
      <c r="G1200" s="85">
        <f>G1207+G1201</f>
        <v>11162.400000000001</v>
      </c>
      <c r="H1200" s="85">
        <f>H1207+H1201</f>
        <v>5696</v>
      </c>
      <c r="I1200" s="86">
        <f>I1207+I1201</f>
        <v>5740</v>
      </c>
    </row>
    <row r="1201" spans="1:9" ht="38.25" x14ac:dyDescent="0.2">
      <c r="A1201" s="104" t="s">
        <v>830</v>
      </c>
      <c r="B1201" s="124" t="s">
        <v>129</v>
      </c>
      <c r="C1201" s="117" t="s">
        <v>258</v>
      </c>
      <c r="D1201" s="100" t="s">
        <v>831</v>
      </c>
      <c r="E1201" s="106"/>
      <c r="F1201" s="106"/>
      <c r="G1201" s="102">
        <f>G1202+G1204</f>
        <v>5692.4000000000005</v>
      </c>
      <c r="H1201" s="102">
        <f>H1202+H1204</f>
        <v>0</v>
      </c>
      <c r="I1201" s="103">
        <f>I1202+I1204</f>
        <v>0</v>
      </c>
    </row>
    <row r="1202" spans="1:9" x14ac:dyDescent="0.2">
      <c r="A1202" s="104" t="s">
        <v>111</v>
      </c>
      <c r="B1202" s="124" t="s">
        <v>129</v>
      </c>
      <c r="C1202" s="117" t="s">
        <v>258</v>
      </c>
      <c r="D1202" s="100" t="s">
        <v>831</v>
      </c>
      <c r="E1202" s="106" t="s">
        <v>112</v>
      </c>
      <c r="F1202" s="106"/>
      <c r="G1202" s="102">
        <f>G1203</f>
        <v>450.6</v>
      </c>
      <c r="H1202" s="102">
        <f>H1203</f>
        <v>0</v>
      </c>
      <c r="I1202" s="103">
        <f>I1203</f>
        <v>0</v>
      </c>
    </row>
    <row r="1203" spans="1:9" x14ac:dyDescent="0.2">
      <c r="A1203" s="104" t="s">
        <v>115</v>
      </c>
      <c r="B1203" s="124" t="s">
        <v>129</v>
      </c>
      <c r="C1203" s="117" t="s">
        <v>258</v>
      </c>
      <c r="D1203" s="100" t="s">
        <v>831</v>
      </c>
      <c r="E1203" s="106">
        <v>320</v>
      </c>
      <c r="F1203" s="106">
        <v>900100</v>
      </c>
      <c r="G1203" s="102">
        <v>450.6</v>
      </c>
      <c r="H1203" s="102">
        <v>0</v>
      </c>
      <c r="I1203" s="103">
        <v>0</v>
      </c>
    </row>
    <row r="1204" spans="1:9" ht="25.5" x14ac:dyDescent="0.2">
      <c r="A1204" s="203" t="s">
        <v>79</v>
      </c>
      <c r="B1204" s="124" t="s">
        <v>129</v>
      </c>
      <c r="C1204" s="117" t="s">
        <v>258</v>
      </c>
      <c r="D1204" s="100" t="s">
        <v>831</v>
      </c>
      <c r="E1204" s="200">
        <v>600</v>
      </c>
      <c r="F1204" s="106"/>
      <c r="G1204" s="102">
        <f>G1205+G1206</f>
        <v>5241.8</v>
      </c>
      <c r="H1204" s="102">
        <f>H1205+H1206</f>
        <v>0</v>
      </c>
      <c r="I1204" s="103">
        <f>I1205+I1206</f>
        <v>0</v>
      </c>
    </row>
    <row r="1205" spans="1:9" x14ac:dyDescent="0.2">
      <c r="A1205" s="203" t="s">
        <v>184</v>
      </c>
      <c r="B1205" s="124" t="s">
        <v>129</v>
      </c>
      <c r="C1205" s="117" t="s">
        <v>258</v>
      </c>
      <c r="D1205" s="100" t="s">
        <v>831</v>
      </c>
      <c r="E1205" s="106">
        <v>610</v>
      </c>
      <c r="F1205" s="106">
        <v>900100</v>
      </c>
      <c r="G1205" s="102">
        <v>4522.8</v>
      </c>
      <c r="H1205" s="102">
        <v>0</v>
      </c>
      <c r="I1205" s="103">
        <v>0</v>
      </c>
    </row>
    <row r="1206" spans="1:9" x14ac:dyDescent="0.2">
      <c r="A1206" s="203" t="s">
        <v>507</v>
      </c>
      <c r="B1206" s="124" t="s">
        <v>129</v>
      </c>
      <c r="C1206" s="137" t="s">
        <v>258</v>
      </c>
      <c r="D1206" s="100" t="s">
        <v>831</v>
      </c>
      <c r="E1206" s="106">
        <v>620</v>
      </c>
      <c r="F1206" s="106">
        <v>900100</v>
      </c>
      <c r="G1206" s="102">
        <v>719</v>
      </c>
      <c r="H1206" s="102">
        <v>0</v>
      </c>
      <c r="I1206" s="103">
        <v>0</v>
      </c>
    </row>
    <row r="1207" spans="1:9" x14ac:dyDescent="0.2">
      <c r="A1207" s="120" t="s">
        <v>247</v>
      </c>
      <c r="B1207" s="124" t="s">
        <v>129</v>
      </c>
      <c r="C1207" s="117" t="s">
        <v>258</v>
      </c>
      <c r="D1207" s="100" t="s">
        <v>517</v>
      </c>
      <c r="E1207" s="106"/>
      <c r="F1207" s="106"/>
      <c r="G1207" s="102">
        <f>G1208+G1211</f>
        <v>5470</v>
      </c>
      <c r="H1207" s="102">
        <f>H1211+H1208</f>
        <v>5696</v>
      </c>
      <c r="I1207" s="103">
        <f>I1211+I1208</f>
        <v>5740</v>
      </c>
    </row>
    <row r="1208" spans="1:9" x14ac:dyDescent="0.2">
      <c r="A1208" s="104" t="s">
        <v>68</v>
      </c>
      <c r="B1208" s="124" t="s">
        <v>129</v>
      </c>
      <c r="C1208" s="117" t="s">
        <v>258</v>
      </c>
      <c r="D1208" s="100" t="s">
        <v>517</v>
      </c>
      <c r="E1208" s="106" t="s">
        <v>69</v>
      </c>
      <c r="F1208" s="106"/>
      <c r="G1208" s="102">
        <f>G1209+G1210</f>
        <v>1646</v>
      </c>
      <c r="H1208" s="102">
        <f>H1209+H1210</f>
        <v>1810.6</v>
      </c>
      <c r="I1208" s="103">
        <f>I1209+I1210</f>
        <v>1991.7</v>
      </c>
    </row>
    <row r="1209" spans="1:9" ht="25.5" x14ac:dyDescent="0.2">
      <c r="A1209" s="104" t="s">
        <v>70</v>
      </c>
      <c r="B1209" s="124" t="s">
        <v>129</v>
      </c>
      <c r="C1209" s="117" t="s">
        <v>258</v>
      </c>
      <c r="D1209" s="100" t="s">
        <v>517</v>
      </c>
      <c r="E1209" s="106" t="s">
        <v>71</v>
      </c>
      <c r="F1209" s="106">
        <v>900302</v>
      </c>
      <c r="G1209" s="102">
        <v>757.1</v>
      </c>
      <c r="H1209" s="102">
        <v>1810.6</v>
      </c>
      <c r="I1209" s="103">
        <v>1991.7</v>
      </c>
    </row>
    <row r="1210" spans="1:9" ht="25.5" x14ac:dyDescent="0.2">
      <c r="A1210" s="104" t="s">
        <v>70</v>
      </c>
      <c r="B1210" s="124" t="s">
        <v>129</v>
      </c>
      <c r="C1210" s="117" t="s">
        <v>258</v>
      </c>
      <c r="D1210" s="100" t="s">
        <v>517</v>
      </c>
      <c r="E1210" s="106" t="s">
        <v>71</v>
      </c>
      <c r="F1210" s="106">
        <v>900100</v>
      </c>
      <c r="G1210" s="102">
        <v>888.9</v>
      </c>
      <c r="H1210" s="102">
        <v>0</v>
      </c>
      <c r="I1210" s="103">
        <v>0</v>
      </c>
    </row>
    <row r="1211" spans="1:9" ht="25.5" x14ac:dyDescent="0.2">
      <c r="A1211" s="203" t="s">
        <v>79</v>
      </c>
      <c r="B1211" s="124" t="s">
        <v>129</v>
      </c>
      <c r="C1211" s="117" t="s">
        <v>258</v>
      </c>
      <c r="D1211" s="100" t="s">
        <v>517</v>
      </c>
      <c r="E1211" s="200">
        <v>600</v>
      </c>
      <c r="F1211" s="200"/>
      <c r="G1211" s="102">
        <f>G1212+G1213+G1214</f>
        <v>3824</v>
      </c>
      <c r="H1211" s="102">
        <f>H1212+H1213+H1214</f>
        <v>3885.4</v>
      </c>
      <c r="I1211" s="103">
        <f>I1212+I1213+I1214</f>
        <v>3748.3</v>
      </c>
    </row>
    <row r="1212" spans="1:9" x14ac:dyDescent="0.2">
      <c r="A1212" s="203" t="s">
        <v>184</v>
      </c>
      <c r="B1212" s="124" t="s">
        <v>129</v>
      </c>
      <c r="C1212" s="117" t="s">
        <v>258</v>
      </c>
      <c r="D1212" s="100" t="s">
        <v>517</v>
      </c>
      <c r="E1212" s="200">
        <v>610</v>
      </c>
      <c r="F1212" s="106">
        <v>900302</v>
      </c>
      <c r="G1212" s="102">
        <v>1758.9</v>
      </c>
      <c r="H1212" s="102">
        <v>809.4</v>
      </c>
      <c r="I1212" s="103">
        <v>648.29999999999995</v>
      </c>
    </row>
    <row r="1213" spans="1:9" x14ac:dyDescent="0.2">
      <c r="A1213" s="203" t="s">
        <v>184</v>
      </c>
      <c r="B1213" s="124" t="s">
        <v>129</v>
      </c>
      <c r="C1213" s="137" t="s">
        <v>258</v>
      </c>
      <c r="D1213" s="100" t="s">
        <v>517</v>
      </c>
      <c r="E1213" s="200">
        <v>610</v>
      </c>
      <c r="F1213" s="106">
        <v>900100</v>
      </c>
      <c r="G1213" s="114">
        <v>2065.1</v>
      </c>
      <c r="H1213" s="114">
        <v>2894</v>
      </c>
      <c r="I1213" s="115">
        <v>2916</v>
      </c>
    </row>
    <row r="1214" spans="1:9" x14ac:dyDescent="0.2">
      <c r="A1214" s="203" t="s">
        <v>507</v>
      </c>
      <c r="B1214" s="124" t="s">
        <v>129</v>
      </c>
      <c r="C1214" s="137" t="s">
        <v>258</v>
      </c>
      <c r="D1214" s="100" t="s">
        <v>517</v>
      </c>
      <c r="E1214" s="200">
        <v>620</v>
      </c>
      <c r="F1214" s="106">
        <v>900100</v>
      </c>
      <c r="G1214" s="114">
        <v>0</v>
      </c>
      <c r="H1214" s="114">
        <v>182</v>
      </c>
      <c r="I1214" s="115">
        <v>184</v>
      </c>
    </row>
    <row r="1215" spans="1:9" ht="25.5" x14ac:dyDescent="0.2">
      <c r="A1215" s="116" t="s">
        <v>468</v>
      </c>
      <c r="B1215" s="94" t="s">
        <v>129</v>
      </c>
      <c r="C1215" s="131" t="s">
        <v>258</v>
      </c>
      <c r="D1215" s="78" t="s">
        <v>156</v>
      </c>
      <c r="E1215" s="106"/>
      <c r="F1215" s="106"/>
      <c r="G1215" s="85">
        <f>G1216</f>
        <v>150</v>
      </c>
      <c r="H1215" s="102">
        <f t="shared" ref="H1215:I1218" si="246">H1216</f>
        <v>0</v>
      </c>
      <c r="I1215" s="103">
        <f t="shared" si="246"/>
        <v>0</v>
      </c>
    </row>
    <row r="1216" spans="1:9" x14ac:dyDescent="0.2">
      <c r="A1216" s="109" t="s">
        <v>890</v>
      </c>
      <c r="B1216" s="94" t="s">
        <v>129</v>
      </c>
      <c r="C1216" s="131" t="s">
        <v>258</v>
      </c>
      <c r="D1216" s="78" t="s">
        <v>887</v>
      </c>
      <c r="E1216" s="110"/>
      <c r="F1216" s="110"/>
      <c r="G1216" s="181">
        <f>G1217</f>
        <v>150</v>
      </c>
      <c r="H1216" s="181">
        <f t="shared" si="246"/>
        <v>0</v>
      </c>
      <c r="I1216" s="182">
        <f t="shared" si="246"/>
        <v>0</v>
      </c>
    </row>
    <row r="1217" spans="1:9" x14ac:dyDescent="0.2">
      <c r="A1217" s="109" t="s">
        <v>891</v>
      </c>
      <c r="B1217" s="94" t="s">
        <v>129</v>
      </c>
      <c r="C1217" s="131" t="s">
        <v>258</v>
      </c>
      <c r="D1217" s="78" t="s">
        <v>888</v>
      </c>
      <c r="E1217" s="110"/>
      <c r="F1217" s="110"/>
      <c r="G1217" s="181">
        <f>G1218</f>
        <v>150</v>
      </c>
      <c r="H1217" s="181">
        <f t="shared" si="246"/>
        <v>0</v>
      </c>
      <c r="I1217" s="182">
        <f t="shared" si="246"/>
        <v>0</v>
      </c>
    </row>
    <row r="1218" spans="1:9" ht="25.5" x14ac:dyDescent="0.2">
      <c r="A1218" s="104" t="s">
        <v>892</v>
      </c>
      <c r="B1218" s="124" t="s">
        <v>129</v>
      </c>
      <c r="C1218" s="137" t="s">
        <v>258</v>
      </c>
      <c r="D1218" s="100" t="s">
        <v>889</v>
      </c>
      <c r="E1218" s="106"/>
      <c r="F1218" s="106"/>
      <c r="G1218" s="183">
        <f>G1219</f>
        <v>150</v>
      </c>
      <c r="H1218" s="183">
        <f t="shared" si="246"/>
        <v>0</v>
      </c>
      <c r="I1218" s="184">
        <f t="shared" si="246"/>
        <v>0</v>
      </c>
    </row>
    <row r="1219" spans="1:9" ht="25.5" x14ac:dyDescent="0.2">
      <c r="A1219" s="104" t="s">
        <v>79</v>
      </c>
      <c r="B1219" s="124" t="s">
        <v>129</v>
      </c>
      <c r="C1219" s="137" t="s">
        <v>258</v>
      </c>
      <c r="D1219" s="100" t="s">
        <v>889</v>
      </c>
      <c r="E1219" s="106">
        <v>600</v>
      </c>
      <c r="F1219" s="106"/>
      <c r="G1219" s="183">
        <f>G1220+G1221+G1222</f>
        <v>150</v>
      </c>
      <c r="H1219" s="183">
        <f t="shared" ref="H1219:I1219" si="247">H1220+H1221+H1222</f>
        <v>0</v>
      </c>
      <c r="I1219" s="184">
        <f t="shared" si="247"/>
        <v>0</v>
      </c>
    </row>
    <row r="1220" spans="1:9" x14ac:dyDescent="0.2">
      <c r="A1220" s="104" t="s">
        <v>81</v>
      </c>
      <c r="B1220" s="124" t="s">
        <v>129</v>
      </c>
      <c r="C1220" s="137" t="s">
        <v>258</v>
      </c>
      <c r="D1220" s="100" t="s">
        <v>889</v>
      </c>
      <c r="E1220" s="106">
        <v>610</v>
      </c>
      <c r="F1220" s="106">
        <v>900302</v>
      </c>
      <c r="G1220" s="183">
        <v>117.2</v>
      </c>
      <c r="H1220" s="183">
        <v>0</v>
      </c>
      <c r="I1220" s="184">
        <v>0</v>
      </c>
    </row>
    <row r="1221" spans="1:9" x14ac:dyDescent="0.2">
      <c r="A1221" s="104" t="s">
        <v>81</v>
      </c>
      <c r="B1221" s="124" t="s">
        <v>129</v>
      </c>
      <c r="C1221" s="137" t="s">
        <v>258</v>
      </c>
      <c r="D1221" s="100" t="s">
        <v>889</v>
      </c>
      <c r="E1221" s="106">
        <v>610</v>
      </c>
      <c r="F1221" s="106">
        <v>900900</v>
      </c>
      <c r="G1221" s="183">
        <v>1.5</v>
      </c>
      <c r="H1221" s="183">
        <v>0</v>
      </c>
      <c r="I1221" s="184">
        <v>0</v>
      </c>
    </row>
    <row r="1222" spans="1:9" x14ac:dyDescent="0.2">
      <c r="A1222" s="104" t="s">
        <v>81</v>
      </c>
      <c r="B1222" s="124" t="s">
        <v>129</v>
      </c>
      <c r="C1222" s="137" t="s">
        <v>258</v>
      </c>
      <c r="D1222" s="100" t="s">
        <v>889</v>
      </c>
      <c r="E1222" s="106">
        <v>610</v>
      </c>
      <c r="F1222" s="106">
        <v>900100</v>
      </c>
      <c r="G1222" s="183">
        <v>31.3</v>
      </c>
      <c r="H1222" s="183">
        <v>0</v>
      </c>
      <c r="I1222" s="184">
        <v>0</v>
      </c>
    </row>
    <row r="1223" spans="1:9" x14ac:dyDescent="0.2">
      <c r="A1223" s="130" t="s">
        <v>190</v>
      </c>
      <c r="B1223" s="94" t="s">
        <v>129</v>
      </c>
      <c r="C1223" s="131" t="s">
        <v>258</v>
      </c>
      <c r="D1223" s="132" t="s">
        <v>161</v>
      </c>
      <c r="E1223" s="110"/>
      <c r="F1223" s="110"/>
      <c r="G1223" s="221">
        <f>G1224</f>
        <v>349.3</v>
      </c>
      <c r="H1223" s="181">
        <f t="shared" ref="H1223:I1223" si="248">H1224</f>
        <v>0</v>
      </c>
      <c r="I1223" s="181">
        <f t="shared" si="248"/>
        <v>0</v>
      </c>
    </row>
    <row r="1224" spans="1:9" ht="38.25" x14ac:dyDescent="0.2">
      <c r="A1224" s="133" t="s">
        <v>909</v>
      </c>
      <c r="B1224" s="94" t="s">
        <v>129</v>
      </c>
      <c r="C1224" s="131" t="s">
        <v>258</v>
      </c>
      <c r="D1224" s="134" t="s">
        <v>910</v>
      </c>
      <c r="E1224" s="135"/>
      <c r="F1224" s="135"/>
      <c r="G1224" s="222">
        <f>G1225</f>
        <v>349.3</v>
      </c>
      <c r="H1224" s="136">
        <f t="shared" ref="H1224:I1225" si="249">H1225</f>
        <v>0</v>
      </c>
      <c r="I1224" s="136">
        <f t="shared" si="249"/>
        <v>0</v>
      </c>
    </row>
    <row r="1225" spans="1:9" ht="38.25" x14ac:dyDescent="0.2">
      <c r="A1225" s="104" t="s">
        <v>63</v>
      </c>
      <c r="B1225" s="124" t="s">
        <v>129</v>
      </c>
      <c r="C1225" s="137" t="s">
        <v>258</v>
      </c>
      <c r="D1225" s="138" t="s">
        <v>910</v>
      </c>
      <c r="E1225" s="106" t="s">
        <v>64</v>
      </c>
      <c r="F1225" s="106"/>
      <c r="G1225" s="223">
        <f>G1226</f>
        <v>349.3</v>
      </c>
      <c r="H1225" s="139">
        <f t="shared" si="249"/>
        <v>0</v>
      </c>
      <c r="I1225" s="139">
        <f t="shared" si="249"/>
        <v>0</v>
      </c>
    </row>
    <row r="1226" spans="1:9" x14ac:dyDescent="0.2">
      <c r="A1226" s="104" t="s">
        <v>65</v>
      </c>
      <c r="B1226" s="124" t="s">
        <v>129</v>
      </c>
      <c r="C1226" s="137" t="s">
        <v>258</v>
      </c>
      <c r="D1226" s="138" t="s">
        <v>910</v>
      </c>
      <c r="E1226" s="106" t="s">
        <v>66</v>
      </c>
      <c r="F1226" s="106">
        <v>900204</v>
      </c>
      <c r="G1226" s="223">
        <v>349.3</v>
      </c>
      <c r="H1226" s="139">
        <v>0</v>
      </c>
      <c r="I1226" s="140">
        <v>0</v>
      </c>
    </row>
    <row r="1227" spans="1:9" x14ac:dyDescent="0.2">
      <c r="A1227" s="87" t="s">
        <v>117</v>
      </c>
      <c r="B1227" s="193" t="s">
        <v>129</v>
      </c>
      <c r="C1227" s="88" t="s">
        <v>362</v>
      </c>
      <c r="D1227" s="193"/>
      <c r="E1227" s="193"/>
      <c r="F1227" s="193"/>
      <c r="G1227" s="85">
        <f t="shared" ref="G1227:I1233" si="250">G1228</f>
        <v>15439</v>
      </c>
      <c r="H1227" s="85">
        <f t="shared" si="250"/>
        <v>14758</v>
      </c>
      <c r="I1227" s="86">
        <f t="shared" si="250"/>
        <v>14758</v>
      </c>
    </row>
    <row r="1228" spans="1:9" x14ac:dyDescent="0.2">
      <c r="A1228" s="198" t="s">
        <v>127</v>
      </c>
      <c r="B1228" s="90" t="s">
        <v>129</v>
      </c>
      <c r="C1228" s="91" t="s">
        <v>259</v>
      </c>
      <c r="D1228" s="90"/>
      <c r="E1228" s="90"/>
      <c r="F1228" s="90"/>
      <c r="G1228" s="85">
        <f t="shared" si="250"/>
        <v>15439</v>
      </c>
      <c r="H1228" s="85">
        <f t="shared" si="250"/>
        <v>14758</v>
      </c>
      <c r="I1228" s="86">
        <f t="shared" si="250"/>
        <v>14758</v>
      </c>
    </row>
    <row r="1229" spans="1:9" x14ac:dyDescent="0.2">
      <c r="A1229" s="142" t="s">
        <v>255</v>
      </c>
      <c r="B1229" s="93" t="s">
        <v>129</v>
      </c>
      <c r="C1229" s="91" t="s">
        <v>259</v>
      </c>
      <c r="D1229" s="78" t="s">
        <v>180</v>
      </c>
      <c r="E1229" s="93"/>
      <c r="F1229" s="93"/>
      <c r="G1229" s="85">
        <f>G1230</f>
        <v>15439</v>
      </c>
      <c r="H1229" s="85">
        <f t="shared" si="250"/>
        <v>14758</v>
      </c>
      <c r="I1229" s="86">
        <f t="shared" si="250"/>
        <v>14758</v>
      </c>
    </row>
    <row r="1230" spans="1:9" x14ac:dyDescent="0.2">
      <c r="A1230" s="143" t="s">
        <v>132</v>
      </c>
      <c r="B1230" s="94" t="s">
        <v>129</v>
      </c>
      <c r="C1230" s="91" t="s">
        <v>259</v>
      </c>
      <c r="D1230" s="144" t="s">
        <v>244</v>
      </c>
      <c r="E1230" s="94"/>
      <c r="F1230" s="94"/>
      <c r="G1230" s="85">
        <f>G1231</f>
        <v>15439</v>
      </c>
      <c r="H1230" s="85">
        <f t="shared" si="250"/>
        <v>14758</v>
      </c>
      <c r="I1230" s="86">
        <f t="shared" si="250"/>
        <v>14758</v>
      </c>
    </row>
    <row r="1231" spans="1:9" ht="25.5" x14ac:dyDescent="0.2">
      <c r="A1231" s="116" t="s">
        <v>469</v>
      </c>
      <c r="B1231" s="81" t="s">
        <v>129</v>
      </c>
      <c r="C1231" s="91" t="s">
        <v>259</v>
      </c>
      <c r="D1231" s="78" t="s">
        <v>470</v>
      </c>
      <c r="E1231" s="118"/>
      <c r="F1231" s="118"/>
      <c r="G1231" s="85">
        <f>G1232</f>
        <v>15439</v>
      </c>
      <c r="H1231" s="85">
        <f t="shared" si="250"/>
        <v>14758</v>
      </c>
      <c r="I1231" s="86">
        <f t="shared" si="250"/>
        <v>14758</v>
      </c>
    </row>
    <row r="1232" spans="1:9" ht="38.25" x14ac:dyDescent="0.2">
      <c r="A1232" s="145" t="s">
        <v>241</v>
      </c>
      <c r="B1232" s="105" t="s">
        <v>129</v>
      </c>
      <c r="C1232" s="117" t="s">
        <v>259</v>
      </c>
      <c r="D1232" s="100" t="s">
        <v>513</v>
      </c>
      <c r="E1232" s="122"/>
      <c r="F1232" s="122"/>
      <c r="G1232" s="102">
        <f>G1233</f>
        <v>15439</v>
      </c>
      <c r="H1232" s="102">
        <f t="shared" si="250"/>
        <v>14758</v>
      </c>
      <c r="I1232" s="103">
        <f t="shared" si="250"/>
        <v>14758</v>
      </c>
    </row>
    <row r="1233" spans="1:9" ht="25.5" x14ac:dyDescent="0.2">
      <c r="A1233" s="104" t="s">
        <v>79</v>
      </c>
      <c r="B1233" s="105" t="s">
        <v>129</v>
      </c>
      <c r="C1233" s="117" t="s">
        <v>259</v>
      </c>
      <c r="D1233" s="100" t="s">
        <v>513</v>
      </c>
      <c r="E1233" s="106" t="s">
        <v>80</v>
      </c>
      <c r="F1233" s="106"/>
      <c r="G1233" s="102">
        <f>G1234</f>
        <v>15439</v>
      </c>
      <c r="H1233" s="102">
        <f t="shared" si="250"/>
        <v>14758</v>
      </c>
      <c r="I1233" s="103">
        <f t="shared" si="250"/>
        <v>14758</v>
      </c>
    </row>
    <row r="1234" spans="1:9" x14ac:dyDescent="0.2">
      <c r="A1234" s="104" t="s">
        <v>81</v>
      </c>
      <c r="B1234" s="113" t="s">
        <v>129</v>
      </c>
      <c r="C1234" s="117" t="s">
        <v>259</v>
      </c>
      <c r="D1234" s="100" t="s">
        <v>513</v>
      </c>
      <c r="E1234" s="106" t="s">
        <v>82</v>
      </c>
      <c r="F1234" s="106">
        <v>900303</v>
      </c>
      <c r="G1234" s="102">
        <v>15439</v>
      </c>
      <c r="H1234" s="102">
        <v>14758</v>
      </c>
      <c r="I1234" s="103">
        <v>14758</v>
      </c>
    </row>
    <row r="1235" spans="1:9" ht="23.25" customHeight="1" x14ac:dyDescent="0.2">
      <c r="A1235" s="84" t="s">
        <v>133</v>
      </c>
      <c r="B1235" s="81" t="s">
        <v>134</v>
      </c>
      <c r="C1235" s="117"/>
      <c r="D1235" s="100"/>
      <c r="E1235" s="106"/>
      <c r="F1235" s="106"/>
      <c r="G1235" s="85">
        <f>G1236+G1256</f>
        <v>23033.300000000003</v>
      </c>
      <c r="H1235" s="85">
        <f t="shared" ref="H1235:I1235" si="251">H1236+H1256</f>
        <v>26789</v>
      </c>
      <c r="I1235" s="85">
        <f t="shared" si="251"/>
        <v>26789</v>
      </c>
    </row>
    <row r="1236" spans="1:9" ht="20.25" customHeight="1" x14ac:dyDescent="0.2">
      <c r="A1236" s="84" t="s">
        <v>60</v>
      </c>
      <c r="B1236" s="81" t="s">
        <v>134</v>
      </c>
      <c r="C1236" s="91" t="s">
        <v>340</v>
      </c>
      <c r="D1236" s="100"/>
      <c r="E1236" s="106"/>
      <c r="F1236" s="106"/>
      <c r="G1236" s="85">
        <f>G1237</f>
        <v>21936.9</v>
      </c>
      <c r="H1236" s="85">
        <f t="shared" ref="H1236:I1240" si="252">H1237</f>
        <v>25603.599999999999</v>
      </c>
      <c r="I1236" s="86">
        <f t="shared" si="252"/>
        <v>25603.599999999999</v>
      </c>
    </row>
    <row r="1237" spans="1:9" ht="27.75" customHeight="1" x14ac:dyDescent="0.2">
      <c r="A1237" s="89" t="s">
        <v>135</v>
      </c>
      <c r="B1237" s="81" t="s">
        <v>134</v>
      </c>
      <c r="C1237" s="91" t="s">
        <v>341</v>
      </c>
      <c r="D1237" s="100"/>
      <c r="E1237" s="106"/>
      <c r="F1237" s="106"/>
      <c r="G1237" s="85">
        <f>G1238+G1252</f>
        <v>21936.9</v>
      </c>
      <c r="H1237" s="85">
        <f t="shared" si="252"/>
        <v>25603.599999999999</v>
      </c>
      <c r="I1237" s="86">
        <f t="shared" si="252"/>
        <v>25603.599999999999</v>
      </c>
    </row>
    <row r="1238" spans="1:9" ht="34.5" customHeight="1" x14ac:dyDescent="0.2">
      <c r="A1238" s="92" t="s">
        <v>600</v>
      </c>
      <c r="B1238" s="81" t="s">
        <v>134</v>
      </c>
      <c r="C1238" s="91" t="s">
        <v>341</v>
      </c>
      <c r="D1238" s="78" t="s">
        <v>174</v>
      </c>
      <c r="E1238" s="106"/>
      <c r="F1238" s="106"/>
      <c r="G1238" s="85">
        <f>G1239</f>
        <v>21558.800000000003</v>
      </c>
      <c r="H1238" s="85">
        <f t="shared" si="252"/>
        <v>25603.599999999999</v>
      </c>
      <c r="I1238" s="85">
        <f t="shared" si="252"/>
        <v>25603.599999999999</v>
      </c>
    </row>
    <row r="1239" spans="1:9" ht="21" customHeight="1" x14ac:dyDescent="0.2">
      <c r="A1239" s="92" t="s">
        <v>194</v>
      </c>
      <c r="B1239" s="81" t="s">
        <v>134</v>
      </c>
      <c r="C1239" s="91" t="s">
        <v>341</v>
      </c>
      <c r="D1239" s="78" t="s">
        <v>187</v>
      </c>
      <c r="E1239" s="106"/>
      <c r="F1239" s="106"/>
      <c r="G1239" s="85">
        <f>G1240+G1248</f>
        <v>21558.800000000003</v>
      </c>
      <c r="H1239" s="85">
        <f>H1240+H1248</f>
        <v>25603.599999999999</v>
      </c>
      <c r="I1239" s="86">
        <f>I1240+I1248</f>
        <v>25603.599999999999</v>
      </c>
    </row>
    <row r="1240" spans="1:9" ht="25.5" x14ac:dyDescent="0.2">
      <c r="A1240" s="95" t="s">
        <v>323</v>
      </c>
      <c r="B1240" s="81" t="s">
        <v>134</v>
      </c>
      <c r="C1240" s="91" t="s">
        <v>341</v>
      </c>
      <c r="D1240" s="78" t="s">
        <v>188</v>
      </c>
      <c r="E1240" s="106"/>
      <c r="F1240" s="106"/>
      <c r="G1240" s="85">
        <f>G1241</f>
        <v>21359.600000000002</v>
      </c>
      <c r="H1240" s="85">
        <f t="shared" si="252"/>
        <v>25603.599999999999</v>
      </c>
      <c r="I1240" s="86">
        <f t="shared" si="252"/>
        <v>25603.599999999999</v>
      </c>
    </row>
    <row r="1241" spans="1:9" ht="21.75" customHeight="1" x14ac:dyDescent="0.2">
      <c r="A1241" s="120" t="s">
        <v>342</v>
      </c>
      <c r="B1241" s="105" t="s">
        <v>134</v>
      </c>
      <c r="C1241" s="117" t="s">
        <v>341</v>
      </c>
      <c r="D1241" s="125" t="s">
        <v>343</v>
      </c>
      <c r="E1241" s="105"/>
      <c r="F1241" s="105"/>
      <c r="G1241" s="102">
        <f>G1242+G1244+G1246</f>
        <v>21359.600000000002</v>
      </c>
      <c r="H1241" s="102">
        <f t="shared" ref="H1241:I1241" si="253">H1242+H1244+H1246</f>
        <v>25603.599999999999</v>
      </c>
      <c r="I1241" s="102">
        <f t="shared" si="253"/>
        <v>25603.599999999999</v>
      </c>
    </row>
    <row r="1242" spans="1:9" ht="43.5" customHeight="1" x14ac:dyDescent="0.2">
      <c r="A1242" s="203" t="s">
        <v>63</v>
      </c>
      <c r="B1242" s="105" t="s">
        <v>134</v>
      </c>
      <c r="C1242" s="117" t="s">
        <v>341</v>
      </c>
      <c r="D1242" s="125" t="s">
        <v>343</v>
      </c>
      <c r="E1242" s="105" t="s">
        <v>64</v>
      </c>
      <c r="F1242" s="105"/>
      <c r="G1242" s="102">
        <f>G1243</f>
        <v>20775.2</v>
      </c>
      <c r="H1242" s="102">
        <f>H1243</f>
        <v>24743</v>
      </c>
      <c r="I1242" s="103">
        <f>I1243</f>
        <v>24743</v>
      </c>
    </row>
    <row r="1243" spans="1:9" ht="24.75" customHeight="1" x14ac:dyDescent="0.2">
      <c r="A1243" s="203" t="s">
        <v>65</v>
      </c>
      <c r="B1243" s="105" t="s">
        <v>134</v>
      </c>
      <c r="C1243" s="117" t="s">
        <v>341</v>
      </c>
      <c r="D1243" s="125" t="s">
        <v>343</v>
      </c>
      <c r="E1243" s="105" t="s">
        <v>66</v>
      </c>
      <c r="F1243" s="106">
        <v>900100</v>
      </c>
      <c r="G1243" s="102">
        <v>20775.2</v>
      </c>
      <c r="H1243" s="102">
        <v>24743</v>
      </c>
      <c r="I1243" s="103">
        <v>24743</v>
      </c>
    </row>
    <row r="1244" spans="1:9" ht="26.25" customHeight="1" x14ac:dyDescent="0.2">
      <c r="A1244" s="104" t="s">
        <v>68</v>
      </c>
      <c r="B1244" s="105" t="s">
        <v>134</v>
      </c>
      <c r="C1244" s="117" t="s">
        <v>341</v>
      </c>
      <c r="D1244" s="125" t="s">
        <v>343</v>
      </c>
      <c r="E1244" s="105" t="s">
        <v>69</v>
      </c>
      <c r="F1244" s="105"/>
      <c r="G1244" s="102">
        <f>G1245</f>
        <v>579.20000000000005</v>
      </c>
      <c r="H1244" s="102">
        <f>H1245</f>
        <v>860.6</v>
      </c>
      <c r="I1244" s="103">
        <f>I1245</f>
        <v>860.6</v>
      </c>
    </row>
    <row r="1245" spans="1:9" ht="28.5" customHeight="1" x14ac:dyDescent="0.2">
      <c r="A1245" s="203" t="s">
        <v>70</v>
      </c>
      <c r="B1245" s="105" t="s">
        <v>134</v>
      </c>
      <c r="C1245" s="117" t="s">
        <v>341</v>
      </c>
      <c r="D1245" s="125" t="s">
        <v>343</v>
      </c>
      <c r="E1245" s="105" t="s">
        <v>71</v>
      </c>
      <c r="F1245" s="106">
        <v>900100</v>
      </c>
      <c r="G1245" s="102">
        <v>579.20000000000005</v>
      </c>
      <c r="H1245" s="102">
        <v>860.6</v>
      </c>
      <c r="I1245" s="103">
        <v>860.6</v>
      </c>
    </row>
    <row r="1246" spans="1:9" ht="18.75" customHeight="1" x14ac:dyDescent="0.2">
      <c r="A1246" s="104" t="s">
        <v>72</v>
      </c>
      <c r="B1246" s="105">
        <v>911</v>
      </c>
      <c r="C1246" s="117" t="s">
        <v>341</v>
      </c>
      <c r="D1246" s="125" t="s">
        <v>343</v>
      </c>
      <c r="E1246" s="105">
        <v>800</v>
      </c>
      <c r="F1246" s="106"/>
      <c r="G1246" s="102">
        <f>G1247</f>
        <v>5.2</v>
      </c>
      <c r="H1246" s="102">
        <f t="shared" ref="H1246:I1246" si="254">H1247</f>
        <v>0</v>
      </c>
      <c r="I1246" s="102">
        <f t="shared" si="254"/>
        <v>0</v>
      </c>
    </row>
    <row r="1247" spans="1:9" ht="16.5" customHeight="1" x14ac:dyDescent="0.2">
      <c r="A1247" s="104" t="s">
        <v>74</v>
      </c>
      <c r="B1247" s="105">
        <v>911</v>
      </c>
      <c r="C1247" s="117" t="s">
        <v>341</v>
      </c>
      <c r="D1247" s="125" t="s">
        <v>343</v>
      </c>
      <c r="E1247" s="105">
        <v>850</v>
      </c>
      <c r="F1247" s="106">
        <v>900100</v>
      </c>
      <c r="G1247" s="102">
        <v>5.2</v>
      </c>
      <c r="H1247" s="102">
        <v>0</v>
      </c>
      <c r="I1247" s="103">
        <v>0</v>
      </c>
    </row>
    <row r="1248" spans="1:9" ht="33" customHeight="1" x14ac:dyDescent="0.2">
      <c r="A1248" s="109" t="s">
        <v>603</v>
      </c>
      <c r="B1248" s="81" t="s">
        <v>134</v>
      </c>
      <c r="C1248" s="131" t="s">
        <v>341</v>
      </c>
      <c r="D1248" s="126" t="s">
        <v>601</v>
      </c>
      <c r="E1248" s="106"/>
      <c r="F1248" s="106"/>
      <c r="G1248" s="85">
        <f>G1249</f>
        <v>199.2</v>
      </c>
      <c r="H1248" s="85">
        <f t="shared" ref="H1248:I1250" si="255">H1249</f>
        <v>0</v>
      </c>
      <c r="I1248" s="86">
        <f>I1249</f>
        <v>0</v>
      </c>
    </row>
    <row r="1249" spans="1:9" ht="68.25" customHeight="1" x14ac:dyDescent="0.2">
      <c r="A1249" s="104" t="s">
        <v>604</v>
      </c>
      <c r="B1249" s="105" t="s">
        <v>134</v>
      </c>
      <c r="C1249" s="137" t="s">
        <v>341</v>
      </c>
      <c r="D1249" s="125" t="s">
        <v>602</v>
      </c>
      <c r="E1249" s="106"/>
      <c r="F1249" s="106"/>
      <c r="G1249" s="102">
        <f>G1250</f>
        <v>199.2</v>
      </c>
      <c r="H1249" s="102">
        <f t="shared" si="255"/>
        <v>0</v>
      </c>
      <c r="I1249" s="103">
        <f t="shared" si="255"/>
        <v>0</v>
      </c>
    </row>
    <row r="1250" spans="1:9" x14ac:dyDescent="0.2">
      <c r="A1250" s="104" t="s">
        <v>68</v>
      </c>
      <c r="B1250" s="105" t="s">
        <v>134</v>
      </c>
      <c r="C1250" s="137" t="s">
        <v>341</v>
      </c>
      <c r="D1250" s="125" t="s">
        <v>602</v>
      </c>
      <c r="E1250" s="106" t="s">
        <v>69</v>
      </c>
      <c r="F1250" s="106"/>
      <c r="G1250" s="102">
        <f>G1251</f>
        <v>199.2</v>
      </c>
      <c r="H1250" s="102">
        <f t="shared" si="255"/>
        <v>0</v>
      </c>
      <c r="I1250" s="103">
        <f t="shared" si="255"/>
        <v>0</v>
      </c>
    </row>
    <row r="1251" spans="1:9" ht="25.5" x14ac:dyDescent="0.2">
      <c r="A1251" s="104" t="s">
        <v>70</v>
      </c>
      <c r="B1251" s="105" t="s">
        <v>134</v>
      </c>
      <c r="C1251" s="137" t="s">
        <v>341</v>
      </c>
      <c r="D1251" s="125" t="s">
        <v>602</v>
      </c>
      <c r="E1251" s="106" t="s">
        <v>71</v>
      </c>
      <c r="F1251" s="106">
        <v>900100</v>
      </c>
      <c r="G1251" s="102">
        <v>199.2</v>
      </c>
      <c r="H1251" s="102">
        <v>0</v>
      </c>
      <c r="I1251" s="103">
        <v>0</v>
      </c>
    </row>
    <row r="1252" spans="1:9" x14ac:dyDescent="0.2">
      <c r="A1252" s="130" t="s">
        <v>190</v>
      </c>
      <c r="B1252" s="81" t="s">
        <v>134</v>
      </c>
      <c r="C1252" s="131" t="s">
        <v>341</v>
      </c>
      <c r="D1252" s="132" t="s">
        <v>161</v>
      </c>
      <c r="E1252" s="106"/>
      <c r="F1252" s="106"/>
      <c r="G1252" s="85">
        <f>G1253</f>
        <v>378.1</v>
      </c>
      <c r="H1252" s="85">
        <f t="shared" ref="H1252:I1254" si="256">H1253</f>
        <v>0</v>
      </c>
      <c r="I1252" s="85">
        <f t="shared" si="256"/>
        <v>0</v>
      </c>
    </row>
    <row r="1253" spans="1:9" ht="38.25" x14ac:dyDescent="0.2">
      <c r="A1253" s="133" t="s">
        <v>909</v>
      </c>
      <c r="B1253" s="81" t="s">
        <v>134</v>
      </c>
      <c r="C1253" s="131" t="s">
        <v>341</v>
      </c>
      <c r="D1253" s="134" t="s">
        <v>910</v>
      </c>
      <c r="E1253" s="135"/>
      <c r="F1253" s="135"/>
      <c r="G1253" s="136">
        <f>G1254</f>
        <v>378.1</v>
      </c>
      <c r="H1253" s="136">
        <f t="shared" si="256"/>
        <v>0</v>
      </c>
      <c r="I1253" s="136">
        <f t="shared" si="256"/>
        <v>0</v>
      </c>
    </row>
    <row r="1254" spans="1:9" ht="38.25" x14ac:dyDescent="0.2">
      <c r="A1254" s="104" t="s">
        <v>63</v>
      </c>
      <c r="B1254" s="105" t="s">
        <v>134</v>
      </c>
      <c r="C1254" s="137" t="s">
        <v>341</v>
      </c>
      <c r="D1254" s="138" t="s">
        <v>910</v>
      </c>
      <c r="E1254" s="106" t="s">
        <v>64</v>
      </c>
      <c r="F1254" s="106"/>
      <c r="G1254" s="139">
        <f>G1255</f>
        <v>378.1</v>
      </c>
      <c r="H1254" s="139">
        <f t="shared" si="256"/>
        <v>0</v>
      </c>
      <c r="I1254" s="139">
        <f t="shared" si="256"/>
        <v>0</v>
      </c>
    </row>
    <row r="1255" spans="1:9" x14ac:dyDescent="0.2">
      <c r="A1255" s="104" t="s">
        <v>65</v>
      </c>
      <c r="B1255" s="105" t="s">
        <v>134</v>
      </c>
      <c r="C1255" s="137" t="s">
        <v>341</v>
      </c>
      <c r="D1255" s="138" t="s">
        <v>910</v>
      </c>
      <c r="E1255" s="106" t="s">
        <v>66</v>
      </c>
      <c r="F1255" s="106">
        <v>900204</v>
      </c>
      <c r="G1255" s="139">
        <v>378.1</v>
      </c>
      <c r="H1255" s="139">
        <v>0</v>
      </c>
      <c r="I1255" s="140">
        <v>0</v>
      </c>
    </row>
    <row r="1256" spans="1:9" x14ac:dyDescent="0.2">
      <c r="A1256" s="84" t="s">
        <v>86</v>
      </c>
      <c r="B1256" s="81">
        <v>911</v>
      </c>
      <c r="C1256" s="91" t="s">
        <v>344</v>
      </c>
      <c r="D1256" s="126"/>
      <c r="E1256" s="81"/>
      <c r="F1256" s="110"/>
      <c r="G1256" s="85">
        <f t="shared" ref="G1256:I1258" si="257">G1257</f>
        <v>1096.4000000000001</v>
      </c>
      <c r="H1256" s="85">
        <f t="shared" si="257"/>
        <v>1185.4000000000001</v>
      </c>
      <c r="I1256" s="86">
        <f t="shared" si="257"/>
        <v>1185.4000000000001</v>
      </c>
    </row>
    <row r="1257" spans="1:9" x14ac:dyDescent="0.2">
      <c r="A1257" s="89" t="s">
        <v>90</v>
      </c>
      <c r="B1257" s="81" t="s">
        <v>134</v>
      </c>
      <c r="C1257" s="91" t="s">
        <v>261</v>
      </c>
      <c r="D1257" s="100"/>
      <c r="E1257" s="106"/>
      <c r="F1257" s="106"/>
      <c r="G1257" s="85">
        <f t="shared" si="257"/>
        <v>1096.4000000000001</v>
      </c>
      <c r="H1257" s="85">
        <f t="shared" si="257"/>
        <v>1185.4000000000001</v>
      </c>
      <c r="I1257" s="86">
        <f t="shared" si="257"/>
        <v>1185.4000000000001</v>
      </c>
    </row>
    <row r="1258" spans="1:9" x14ac:dyDescent="0.2">
      <c r="A1258" s="109" t="s">
        <v>529</v>
      </c>
      <c r="B1258" s="81" t="s">
        <v>134</v>
      </c>
      <c r="C1258" s="91" t="s">
        <v>261</v>
      </c>
      <c r="D1258" s="78" t="s">
        <v>159</v>
      </c>
      <c r="E1258" s="106"/>
      <c r="F1258" s="106"/>
      <c r="G1258" s="85">
        <f t="shared" si="257"/>
        <v>1096.4000000000001</v>
      </c>
      <c r="H1258" s="85">
        <f t="shared" si="257"/>
        <v>1185.4000000000001</v>
      </c>
      <c r="I1258" s="86">
        <f t="shared" si="257"/>
        <v>1185.4000000000001</v>
      </c>
    </row>
    <row r="1259" spans="1:9" ht="25.5" x14ac:dyDescent="0.2">
      <c r="A1259" s="92" t="s">
        <v>525</v>
      </c>
      <c r="B1259" s="81" t="s">
        <v>134</v>
      </c>
      <c r="C1259" s="91" t="s">
        <v>261</v>
      </c>
      <c r="D1259" s="78" t="s">
        <v>170</v>
      </c>
      <c r="E1259" s="110"/>
      <c r="F1259" s="110"/>
      <c r="G1259" s="85">
        <f>G1260+G1267</f>
        <v>1096.4000000000001</v>
      </c>
      <c r="H1259" s="85">
        <f>H1260+H1267</f>
        <v>1185.4000000000001</v>
      </c>
      <c r="I1259" s="86">
        <f>I1260+I1267</f>
        <v>1185.4000000000001</v>
      </c>
    </row>
    <row r="1260" spans="1:9" x14ac:dyDescent="0.2">
      <c r="A1260" s="92" t="s">
        <v>526</v>
      </c>
      <c r="B1260" s="81" t="s">
        <v>134</v>
      </c>
      <c r="C1260" s="91" t="s">
        <v>261</v>
      </c>
      <c r="D1260" s="78" t="s">
        <v>251</v>
      </c>
      <c r="E1260" s="110"/>
      <c r="F1260" s="110"/>
      <c r="G1260" s="85">
        <f>G1261+G1264</f>
        <v>235.8</v>
      </c>
      <c r="H1260" s="85">
        <f>H1261+H1264</f>
        <v>351.9</v>
      </c>
      <c r="I1260" s="86">
        <f>I1261+I1264</f>
        <v>351.9</v>
      </c>
    </row>
    <row r="1261" spans="1:9" ht="38.25" x14ac:dyDescent="0.2">
      <c r="A1261" s="104" t="s">
        <v>461</v>
      </c>
      <c r="B1261" s="105" t="s">
        <v>134</v>
      </c>
      <c r="C1261" s="117" t="s">
        <v>261</v>
      </c>
      <c r="D1261" s="100" t="s">
        <v>252</v>
      </c>
      <c r="E1261" s="106"/>
      <c r="F1261" s="106"/>
      <c r="G1261" s="102">
        <f t="shared" ref="G1261:I1262" si="258">G1262</f>
        <v>145</v>
      </c>
      <c r="H1261" s="102">
        <f t="shared" si="258"/>
        <v>151.9</v>
      </c>
      <c r="I1261" s="103">
        <f t="shared" si="258"/>
        <v>151.9</v>
      </c>
    </row>
    <row r="1262" spans="1:9" x14ac:dyDescent="0.2">
      <c r="A1262" s="104" t="s">
        <v>68</v>
      </c>
      <c r="B1262" s="105" t="s">
        <v>134</v>
      </c>
      <c r="C1262" s="117" t="s">
        <v>261</v>
      </c>
      <c r="D1262" s="100" t="s">
        <v>252</v>
      </c>
      <c r="E1262" s="106" t="s">
        <v>69</v>
      </c>
      <c r="F1262" s="106"/>
      <c r="G1262" s="102">
        <f t="shared" si="258"/>
        <v>145</v>
      </c>
      <c r="H1262" s="102">
        <f t="shared" si="258"/>
        <v>151.9</v>
      </c>
      <c r="I1262" s="103">
        <f t="shared" si="258"/>
        <v>151.9</v>
      </c>
    </row>
    <row r="1263" spans="1:9" ht="25.5" x14ac:dyDescent="0.2">
      <c r="A1263" s="104" t="s">
        <v>70</v>
      </c>
      <c r="B1263" s="105" t="s">
        <v>134</v>
      </c>
      <c r="C1263" s="117" t="s">
        <v>261</v>
      </c>
      <c r="D1263" s="100" t="s">
        <v>252</v>
      </c>
      <c r="E1263" s="106" t="s">
        <v>71</v>
      </c>
      <c r="F1263" s="106">
        <v>900100</v>
      </c>
      <c r="G1263" s="102">
        <v>145</v>
      </c>
      <c r="H1263" s="102">
        <v>151.9</v>
      </c>
      <c r="I1263" s="103">
        <v>151.9</v>
      </c>
    </row>
    <row r="1264" spans="1:9" ht="25.5" x14ac:dyDescent="0.2">
      <c r="A1264" s="104" t="s">
        <v>253</v>
      </c>
      <c r="B1264" s="105" t="s">
        <v>134</v>
      </c>
      <c r="C1264" s="117" t="s">
        <v>261</v>
      </c>
      <c r="D1264" s="100" t="s">
        <v>254</v>
      </c>
      <c r="E1264" s="106"/>
      <c r="F1264" s="106"/>
      <c r="G1264" s="102">
        <f t="shared" ref="G1264:I1265" si="259">G1265</f>
        <v>90.8</v>
      </c>
      <c r="H1264" s="102">
        <f t="shared" si="259"/>
        <v>200</v>
      </c>
      <c r="I1264" s="103">
        <f t="shared" si="259"/>
        <v>200</v>
      </c>
    </row>
    <row r="1265" spans="1:9" x14ac:dyDescent="0.2">
      <c r="A1265" s="104" t="s">
        <v>68</v>
      </c>
      <c r="B1265" s="105" t="s">
        <v>134</v>
      </c>
      <c r="C1265" s="117" t="s">
        <v>261</v>
      </c>
      <c r="D1265" s="100" t="s">
        <v>254</v>
      </c>
      <c r="E1265" s="106" t="s">
        <v>69</v>
      </c>
      <c r="F1265" s="106"/>
      <c r="G1265" s="102">
        <f t="shared" si="259"/>
        <v>90.8</v>
      </c>
      <c r="H1265" s="102">
        <f t="shared" si="259"/>
        <v>200</v>
      </c>
      <c r="I1265" s="103">
        <f t="shared" si="259"/>
        <v>200</v>
      </c>
    </row>
    <row r="1266" spans="1:9" ht="25.5" x14ac:dyDescent="0.2">
      <c r="A1266" s="104" t="s">
        <v>70</v>
      </c>
      <c r="B1266" s="105" t="s">
        <v>134</v>
      </c>
      <c r="C1266" s="117" t="s">
        <v>261</v>
      </c>
      <c r="D1266" s="100" t="s">
        <v>254</v>
      </c>
      <c r="E1266" s="106" t="s">
        <v>71</v>
      </c>
      <c r="F1266" s="106">
        <v>900100</v>
      </c>
      <c r="G1266" s="102">
        <v>90.8</v>
      </c>
      <c r="H1266" s="102">
        <v>200</v>
      </c>
      <c r="I1266" s="103">
        <v>200</v>
      </c>
    </row>
    <row r="1267" spans="1:9" ht="21" customHeight="1" x14ac:dyDescent="0.2">
      <c r="A1267" s="92" t="s">
        <v>312</v>
      </c>
      <c r="B1267" s="81" t="s">
        <v>134</v>
      </c>
      <c r="C1267" s="91" t="s">
        <v>261</v>
      </c>
      <c r="D1267" s="78" t="s">
        <v>313</v>
      </c>
      <c r="E1267" s="110"/>
      <c r="F1267" s="106"/>
      <c r="G1267" s="85">
        <f>G1268</f>
        <v>860.6</v>
      </c>
      <c r="H1267" s="85">
        <f t="shared" ref="H1267:I1269" si="260">H1268</f>
        <v>833.5</v>
      </c>
      <c r="I1267" s="86">
        <f t="shared" si="260"/>
        <v>833.5</v>
      </c>
    </row>
    <row r="1268" spans="1:9" ht="18" customHeight="1" x14ac:dyDescent="0.2">
      <c r="A1268" s="153" t="s">
        <v>314</v>
      </c>
      <c r="B1268" s="105" t="s">
        <v>134</v>
      </c>
      <c r="C1268" s="117" t="s">
        <v>261</v>
      </c>
      <c r="D1268" s="100" t="s">
        <v>315</v>
      </c>
      <c r="E1268" s="118"/>
      <c r="F1268" s="106"/>
      <c r="G1268" s="102">
        <f>G1269</f>
        <v>860.6</v>
      </c>
      <c r="H1268" s="102">
        <f>H1269</f>
        <v>833.5</v>
      </c>
      <c r="I1268" s="103">
        <f t="shared" si="260"/>
        <v>833.5</v>
      </c>
    </row>
    <row r="1269" spans="1:9" ht="19.5" customHeight="1" x14ac:dyDescent="0.2">
      <c r="A1269" s="104" t="s">
        <v>68</v>
      </c>
      <c r="B1269" s="105" t="s">
        <v>134</v>
      </c>
      <c r="C1269" s="117" t="s">
        <v>261</v>
      </c>
      <c r="D1269" s="100" t="s">
        <v>315</v>
      </c>
      <c r="E1269" s="106" t="s">
        <v>69</v>
      </c>
      <c r="F1269" s="106"/>
      <c r="G1269" s="102">
        <f>G1270</f>
        <v>860.6</v>
      </c>
      <c r="H1269" s="102">
        <f>H1270</f>
        <v>833.5</v>
      </c>
      <c r="I1269" s="103">
        <f t="shared" si="260"/>
        <v>833.5</v>
      </c>
    </row>
    <row r="1270" spans="1:9" ht="25.5" x14ac:dyDescent="0.2">
      <c r="A1270" s="104" t="s">
        <v>70</v>
      </c>
      <c r="B1270" s="105" t="s">
        <v>134</v>
      </c>
      <c r="C1270" s="117" t="s">
        <v>261</v>
      </c>
      <c r="D1270" s="100" t="s">
        <v>315</v>
      </c>
      <c r="E1270" s="106" t="s">
        <v>71</v>
      </c>
      <c r="F1270" s="106">
        <v>900100</v>
      </c>
      <c r="G1270" s="102">
        <v>860.6</v>
      </c>
      <c r="H1270" s="102">
        <v>833.5</v>
      </c>
      <c r="I1270" s="103">
        <v>833.5</v>
      </c>
    </row>
    <row r="1271" spans="1:9" ht="16.5" customHeight="1" x14ac:dyDescent="0.2">
      <c r="A1271" s="109" t="s">
        <v>136</v>
      </c>
      <c r="B1271" s="94">
        <v>912</v>
      </c>
      <c r="C1271" s="117"/>
      <c r="D1271" s="100"/>
      <c r="E1271" s="106"/>
      <c r="F1271" s="106"/>
      <c r="G1271" s="85">
        <f>G1272</f>
        <v>12240</v>
      </c>
      <c r="H1271" s="85">
        <f t="shared" ref="H1271:I1273" si="261">H1272</f>
        <v>11736.8</v>
      </c>
      <c r="I1271" s="86">
        <f t="shared" si="261"/>
        <v>11736.8</v>
      </c>
    </row>
    <row r="1272" spans="1:9" ht="15.75" customHeight="1" x14ac:dyDescent="0.2">
      <c r="A1272" s="87" t="s">
        <v>60</v>
      </c>
      <c r="B1272" s="193" t="s">
        <v>137</v>
      </c>
      <c r="C1272" s="88" t="s">
        <v>340</v>
      </c>
      <c r="D1272" s="193"/>
      <c r="E1272" s="106"/>
      <c r="F1272" s="106"/>
      <c r="G1272" s="85">
        <f>G1273</f>
        <v>12240</v>
      </c>
      <c r="H1272" s="85">
        <f t="shared" si="261"/>
        <v>11736.8</v>
      </c>
      <c r="I1272" s="86">
        <f t="shared" si="261"/>
        <v>11736.8</v>
      </c>
    </row>
    <row r="1273" spans="1:9" ht="25.5" x14ac:dyDescent="0.2">
      <c r="A1273" s="198" t="s">
        <v>138</v>
      </c>
      <c r="B1273" s="90" t="s">
        <v>137</v>
      </c>
      <c r="C1273" s="91" t="s">
        <v>345</v>
      </c>
      <c r="D1273" s="90"/>
      <c r="E1273" s="106"/>
      <c r="F1273" s="106"/>
      <c r="G1273" s="85">
        <f>G1274</f>
        <v>12240</v>
      </c>
      <c r="H1273" s="85">
        <f t="shared" si="261"/>
        <v>11736.8</v>
      </c>
      <c r="I1273" s="86">
        <f t="shared" si="261"/>
        <v>11736.8</v>
      </c>
    </row>
    <row r="1274" spans="1:9" ht="25.5" x14ac:dyDescent="0.2">
      <c r="A1274" s="224" t="s">
        <v>346</v>
      </c>
      <c r="B1274" s="93" t="s">
        <v>137</v>
      </c>
      <c r="C1274" s="196" t="s">
        <v>345</v>
      </c>
      <c r="D1274" s="93" t="s">
        <v>164</v>
      </c>
      <c r="E1274" s="106"/>
      <c r="F1274" s="106"/>
      <c r="G1274" s="85">
        <f>G1275+G1278+G1281</f>
        <v>12240</v>
      </c>
      <c r="H1274" s="85">
        <f>H1275+H1278+H1281</f>
        <v>11736.8</v>
      </c>
      <c r="I1274" s="86">
        <f>I1275+I1278+I1281</f>
        <v>11736.8</v>
      </c>
    </row>
    <row r="1275" spans="1:9" x14ac:dyDescent="0.2">
      <c r="A1275" s="119" t="s">
        <v>347</v>
      </c>
      <c r="B1275" s="121" t="s">
        <v>137</v>
      </c>
      <c r="C1275" s="107" t="s">
        <v>345</v>
      </c>
      <c r="D1275" s="78" t="s">
        <v>348</v>
      </c>
      <c r="E1275" s="148"/>
      <c r="F1275" s="148"/>
      <c r="G1275" s="85">
        <f t="shared" ref="G1275:I1276" si="262">G1276</f>
        <v>3891.2</v>
      </c>
      <c r="H1275" s="85">
        <f t="shared" si="262"/>
        <v>3019.4</v>
      </c>
      <c r="I1275" s="86">
        <f t="shared" si="262"/>
        <v>3019.4</v>
      </c>
    </row>
    <row r="1276" spans="1:9" ht="38.25" x14ac:dyDescent="0.2">
      <c r="A1276" s="104" t="s">
        <v>63</v>
      </c>
      <c r="B1276" s="98" t="s">
        <v>137</v>
      </c>
      <c r="C1276" s="99" t="s">
        <v>345</v>
      </c>
      <c r="D1276" s="151" t="s">
        <v>348</v>
      </c>
      <c r="E1276" s="106" t="s">
        <v>64</v>
      </c>
      <c r="F1276" s="106"/>
      <c r="G1276" s="102">
        <f t="shared" si="262"/>
        <v>3891.2</v>
      </c>
      <c r="H1276" s="102">
        <f t="shared" si="262"/>
        <v>3019.4</v>
      </c>
      <c r="I1276" s="103">
        <f t="shared" si="262"/>
        <v>3019.4</v>
      </c>
    </row>
    <row r="1277" spans="1:9" x14ac:dyDescent="0.2">
      <c r="A1277" s="104" t="s">
        <v>65</v>
      </c>
      <c r="B1277" s="98" t="s">
        <v>137</v>
      </c>
      <c r="C1277" s="99" t="s">
        <v>345</v>
      </c>
      <c r="D1277" s="151" t="s">
        <v>348</v>
      </c>
      <c r="E1277" s="106" t="s">
        <v>66</v>
      </c>
      <c r="F1277" s="106">
        <v>900100</v>
      </c>
      <c r="G1277" s="102">
        <v>3891.2</v>
      </c>
      <c r="H1277" s="102">
        <v>3019.4</v>
      </c>
      <c r="I1277" s="103">
        <v>3019.4</v>
      </c>
    </row>
    <row r="1278" spans="1:9" x14ac:dyDescent="0.2">
      <c r="A1278" s="120" t="s">
        <v>377</v>
      </c>
      <c r="B1278" s="98" t="s">
        <v>137</v>
      </c>
      <c r="C1278" s="99" t="s">
        <v>345</v>
      </c>
      <c r="D1278" s="100" t="s">
        <v>349</v>
      </c>
      <c r="E1278" s="106"/>
      <c r="F1278" s="106"/>
      <c r="G1278" s="102">
        <f>G1279</f>
        <v>2822.1</v>
      </c>
      <c r="H1278" s="102">
        <f t="shared" ref="H1278:I1279" si="263">H1279</f>
        <v>2340</v>
      </c>
      <c r="I1278" s="103">
        <f t="shared" si="263"/>
        <v>2340</v>
      </c>
    </row>
    <row r="1279" spans="1:9" ht="38.25" x14ac:dyDescent="0.2">
      <c r="A1279" s="104" t="s">
        <v>63</v>
      </c>
      <c r="B1279" s="98" t="s">
        <v>137</v>
      </c>
      <c r="C1279" s="99" t="s">
        <v>345</v>
      </c>
      <c r="D1279" s="100" t="s">
        <v>349</v>
      </c>
      <c r="E1279" s="106" t="s">
        <v>64</v>
      </c>
      <c r="F1279" s="106"/>
      <c r="G1279" s="102">
        <f t="shared" ref="G1279" si="264">G1280</f>
        <v>2822.1</v>
      </c>
      <c r="H1279" s="102">
        <f t="shared" si="263"/>
        <v>2340</v>
      </c>
      <c r="I1279" s="103">
        <f t="shared" si="263"/>
        <v>2340</v>
      </c>
    </row>
    <row r="1280" spans="1:9" x14ac:dyDescent="0.2">
      <c r="A1280" s="104" t="s">
        <v>65</v>
      </c>
      <c r="B1280" s="98" t="s">
        <v>137</v>
      </c>
      <c r="C1280" s="99" t="s">
        <v>345</v>
      </c>
      <c r="D1280" s="100" t="s">
        <v>349</v>
      </c>
      <c r="E1280" s="106" t="s">
        <v>66</v>
      </c>
      <c r="F1280" s="106">
        <v>900100</v>
      </c>
      <c r="G1280" s="102">
        <v>2822.1</v>
      </c>
      <c r="H1280" s="102">
        <v>2340</v>
      </c>
      <c r="I1280" s="103">
        <v>2340</v>
      </c>
    </row>
    <row r="1281" spans="1:9" x14ac:dyDescent="0.2">
      <c r="A1281" s="120" t="s">
        <v>350</v>
      </c>
      <c r="B1281" s="98" t="s">
        <v>137</v>
      </c>
      <c r="C1281" s="99" t="s">
        <v>345</v>
      </c>
      <c r="D1281" s="100" t="s">
        <v>351</v>
      </c>
      <c r="E1281" s="106"/>
      <c r="F1281" s="106"/>
      <c r="G1281" s="102">
        <f>G1282+G1284+G1286</f>
        <v>5526.7</v>
      </c>
      <c r="H1281" s="102">
        <f>H1282+H1284+H1286</f>
        <v>6377.4000000000005</v>
      </c>
      <c r="I1281" s="103">
        <f>I1282+I1284+I1286</f>
        <v>6377.4000000000005</v>
      </c>
    </row>
    <row r="1282" spans="1:9" ht="38.25" x14ac:dyDescent="0.2">
      <c r="A1282" s="104" t="s">
        <v>63</v>
      </c>
      <c r="B1282" s="98" t="s">
        <v>137</v>
      </c>
      <c r="C1282" s="99" t="s">
        <v>345</v>
      </c>
      <c r="D1282" s="100" t="s">
        <v>351</v>
      </c>
      <c r="E1282" s="106" t="s">
        <v>64</v>
      </c>
      <c r="F1282" s="106"/>
      <c r="G1282" s="102">
        <f>G1283</f>
        <v>5096.7</v>
      </c>
      <c r="H1282" s="102">
        <f>H1283</f>
        <v>5797.3</v>
      </c>
      <c r="I1282" s="103">
        <f>I1283</f>
        <v>5797.3</v>
      </c>
    </row>
    <row r="1283" spans="1:9" x14ac:dyDescent="0.2">
      <c r="A1283" s="104" t="s">
        <v>65</v>
      </c>
      <c r="B1283" s="98" t="s">
        <v>137</v>
      </c>
      <c r="C1283" s="99" t="s">
        <v>345</v>
      </c>
      <c r="D1283" s="100" t="s">
        <v>351</v>
      </c>
      <c r="E1283" s="106" t="s">
        <v>66</v>
      </c>
      <c r="F1283" s="106">
        <v>900100</v>
      </c>
      <c r="G1283" s="102">
        <v>5096.7</v>
      </c>
      <c r="H1283" s="102">
        <v>5797.3</v>
      </c>
      <c r="I1283" s="103">
        <v>5797.3</v>
      </c>
    </row>
    <row r="1284" spans="1:9" x14ac:dyDescent="0.2">
      <c r="A1284" s="104" t="s">
        <v>68</v>
      </c>
      <c r="B1284" s="98" t="s">
        <v>137</v>
      </c>
      <c r="C1284" s="99" t="s">
        <v>345</v>
      </c>
      <c r="D1284" s="100" t="s">
        <v>351</v>
      </c>
      <c r="E1284" s="106" t="s">
        <v>69</v>
      </c>
      <c r="F1284" s="106"/>
      <c r="G1284" s="102">
        <f>G1285</f>
        <v>430</v>
      </c>
      <c r="H1284" s="102">
        <f>H1285</f>
        <v>580</v>
      </c>
      <c r="I1284" s="103">
        <f>I1285</f>
        <v>580</v>
      </c>
    </row>
    <row r="1285" spans="1:9" ht="25.5" x14ac:dyDescent="0.2">
      <c r="A1285" s="104" t="s">
        <v>70</v>
      </c>
      <c r="B1285" s="98" t="s">
        <v>137</v>
      </c>
      <c r="C1285" s="99" t="s">
        <v>345</v>
      </c>
      <c r="D1285" s="100" t="s">
        <v>351</v>
      </c>
      <c r="E1285" s="106" t="s">
        <v>71</v>
      </c>
      <c r="F1285" s="106">
        <v>900100</v>
      </c>
      <c r="G1285" s="102">
        <v>430</v>
      </c>
      <c r="H1285" s="102">
        <v>580</v>
      </c>
      <c r="I1285" s="103">
        <v>580</v>
      </c>
    </row>
    <row r="1286" spans="1:9" x14ac:dyDescent="0.2">
      <c r="A1286" s="104" t="s">
        <v>72</v>
      </c>
      <c r="B1286" s="98" t="s">
        <v>137</v>
      </c>
      <c r="C1286" s="99" t="s">
        <v>345</v>
      </c>
      <c r="D1286" s="100" t="s">
        <v>351</v>
      </c>
      <c r="E1286" s="106">
        <v>800</v>
      </c>
      <c r="F1286" s="106"/>
      <c r="G1286" s="102">
        <f>G1287</f>
        <v>0</v>
      </c>
      <c r="H1286" s="102">
        <f>H1287</f>
        <v>0.1</v>
      </c>
      <c r="I1286" s="103">
        <f>I1287</f>
        <v>0.1</v>
      </c>
    </row>
    <row r="1287" spans="1:9" x14ac:dyDescent="0.2">
      <c r="A1287" s="104" t="s">
        <v>74</v>
      </c>
      <c r="B1287" s="98" t="s">
        <v>137</v>
      </c>
      <c r="C1287" s="99" t="s">
        <v>345</v>
      </c>
      <c r="D1287" s="100" t="s">
        <v>351</v>
      </c>
      <c r="E1287" s="106">
        <v>850</v>
      </c>
      <c r="F1287" s="106">
        <v>900100</v>
      </c>
      <c r="G1287" s="102">
        <v>0</v>
      </c>
      <c r="H1287" s="102">
        <v>0.1</v>
      </c>
      <c r="I1287" s="103">
        <v>0.1</v>
      </c>
    </row>
    <row r="1288" spans="1:9" x14ac:dyDescent="0.2">
      <c r="A1288" s="84" t="s">
        <v>139</v>
      </c>
      <c r="B1288" s="81" t="s">
        <v>140</v>
      </c>
      <c r="C1288" s="117"/>
      <c r="D1288" s="100"/>
      <c r="E1288" s="106"/>
      <c r="F1288" s="106"/>
      <c r="G1288" s="85">
        <f>G1289</f>
        <v>8188.5</v>
      </c>
      <c r="H1288" s="85">
        <f t="shared" ref="H1288:I1291" si="265">H1289</f>
        <v>6882.0999999999995</v>
      </c>
      <c r="I1288" s="86">
        <f t="shared" si="265"/>
        <v>6882.0999999999995</v>
      </c>
    </row>
    <row r="1289" spans="1:9" x14ac:dyDescent="0.2">
      <c r="A1289" s="87" t="s">
        <v>60</v>
      </c>
      <c r="B1289" s="81">
        <v>913</v>
      </c>
      <c r="C1289" s="91" t="s">
        <v>340</v>
      </c>
      <c r="D1289" s="100"/>
      <c r="E1289" s="106"/>
      <c r="F1289" s="106"/>
      <c r="G1289" s="85">
        <f>G1290</f>
        <v>8188.5</v>
      </c>
      <c r="H1289" s="85">
        <f>H1290</f>
        <v>6882.0999999999995</v>
      </c>
      <c r="I1289" s="86">
        <f t="shared" si="265"/>
        <v>6882.0999999999995</v>
      </c>
    </row>
    <row r="1290" spans="1:9" ht="25.5" x14ac:dyDescent="0.2">
      <c r="A1290" s="198" t="s">
        <v>138</v>
      </c>
      <c r="B1290" s="81" t="s">
        <v>140</v>
      </c>
      <c r="C1290" s="91" t="s">
        <v>341</v>
      </c>
      <c r="D1290" s="100"/>
      <c r="E1290" s="106"/>
      <c r="F1290" s="106"/>
      <c r="G1290" s="85">
        <f>G1291</f>
        <v>8188.5</v>
      </c>
      <c r="H1290" s="85">
        <f>H1291</f>
        <v>6882.0999999999995</v>
      </c>
      <c r="I1290" s="86">
        <f t="shared" si="265"/>
        <v>6882.0999999999995</v>
      </c>
    </row>
    <row r="1291" spans="1:9" ht="25.5" x14ac:dyDescent="0.2">
      <c r="A1291" s="224" t="s">
        <v>346</v>
      </c>
      <c r="B1291" s="81" t="s">
        <v>140</v>
      </c>
      <c r="C1291" s="91" t="s">
        <v>341</v>
      </c>
      <c r="D1291" s="93" t="s">
        <v>164</v>
      </c>
      <c r="E1291" s="106"/>
      <c r="F1291" s="106"/>
      <c r="G1291" s="85">
        <f>G1292</f>
        <v>8188.5</v>
      </c>
      <c r="H1291" s="85">
        <f>H1292</f>
        <v>6882.0999999999995</v>
      </c>
      <c r="I1291" s="86">
        <f t="shared" si="265"/>
        <v>6882.0999999999995</v>
      </c>
    </row>
    <row r="1292" spans="1:9" x14ac:dyDescent="0.2">
      <c r="A1292" s="119" t="s">
        <v>352</v>
      </c>
      <c r="B1292" s="81" t="s">
        <v>140</v>
      </c>
      <c r="C1292" s="91" t="s">
        <v>341</v>
      </c>
      <c r="D1292" s="78" t="s">
        <v>353</v>
      </c>
      <c r="E1292" s="110"/>
      <c r="F1292" s="110"/>
      <c r="G1292" s="102">
        <f>G1293+G1295+G1297</f>
        <v>8188.5</v>
      </c>
      <c r="H1292" s="102">
        <f>H1293+H1295+H1297</f>
        <v>6882.0999999999995</v>
      </c>
      <c r="I1292" s="103">
        <f>I1293+I1295+I1297</f>
        <v>6882.0999999999995</v>
      </c>
    </row>
    <row r="1293" spans="1:9" ht="38.25" x14ac:dyDescent="0.2">
      <c r="A1293" s="104" t="s">
        <v>63</v>
      </c>
      <c r="B1293" s="105" t="s">
        <v>140</v>
      </c>
      <c r="C1293" s="117" t="s">
        <v>341</v>
      </c>
      <c r="D1293" s="100" t="s">
        <v>353</v>
      </c>
      <c r="E1293" s="106" t="s">
        <v>64</v>
      </c>
      <c r="F1293" s="106"/>
      <c r="G1293" s="102">
        <f>G1294</f>
        <v>7443.8</v>
      </c>
      <c r="H1293" s="102">
        <f>H1294</f>
        <v>6049.7</v>
      </c>
      <c r="I1293" s="103">
        <f>I1294</f>
        <v>6049.7</v>
      </c>
    </row>
    <row r="1294" spans="1:9" x14ac:dyDescent="0.2">
      <c r="A1294" s="104" t="s">
        <v>65</v>
      </c>
      <c r="B1294" s="105" t="s">
        <v>140</v>
      </c>
      <c r="C1294" s="117" t="s">
        <v>341</v>
      </c>
      <c r="D1294" s="100" t="s">
        <v>353</v>
      </c>
      <c r="E1294" s="106" t="s">
        <v>66</v>
      </c>
      <c r="F1294" s="106">
        <v>900100</v>
      </c>
      <c r="G1294" s="102">
        <v>7443.8</v>
      </c>
      <c r="H1294" s="102">
        <v>6049.7</v>
      </c>
      <c r="I1294" s="103">
        <v>6049.7</v>
      </c>
    </row>
    <row r="1295" spans="1:9" x14ac:dyDescent="0.2">
      <c r="A1295" s="104" t="s">
        <v>68</v>
      </c>
      <c r="B1295" s="105" t="s">
        <v>140</v>
      </c>
      <c r="C1295" s="117" t="s">
        <v>341</v>
      </c>
      <c r="D1295" s="100" t="s">
        <v>353</v>
      </c>
      <c r="E1295" s="106" t="s">
        <v>69</v>
      </c>
      <c r="F1295" s="106"/>
      <c r="G1295" s="102">
        <f>G1296</f>
        <v>743.7</v>
      </c>
      <c r="H1295" s="102">
        <f>H1296</f>
        <v>831.4</v>
      </c>
      <c r="I1295" s="103">
        <f>I1296</f>
        <v>831.4</v>
      </c>
    </row>
    <row r="1296" spans="1:9" ht="25.5" x14ac:dyDescent="0.2">
      <c r="A1296" s="104" t="s">
        <v>70</v>
      </c>
      <c r="B1296" s="105" t="s">
        <v>140</v>
      </c>
      <c r="C1296" s="117" t="s">
        <v>341</v>
      </c>
      <c r="D1296" s="100" t="s">
        <v>353</v>
      </c>
      <c r="E1296" s="106" t="s">
        <v>71</v>
      </c>
      <c r="F1296" s="106">
        <v>900100</v>
      </c>
      <c r="G1296" s="102">
        <v>743.7</v>
      </c>
      <c r="H1296" s="102">
        <v>831.4</v>
      </c>
      <c r="I1296" s="103">
        <v>831.4</v>
      </c>
    </row>
    <row r="1297" spans="1:9" x14ac:dyDescent="0.2">
      <c r="A1297" s="104" t="s">
        <v>72</v>
      </c>
      <c r="B1297" s="105" t="s">
        <v>140</v>
      </c>
      <c r="C1297" s="117" t="s">
        <v>341</v>
      </c>
      <c r="D1297" s="100" t="s">
        <v>353</v>
      </c>
      <c r="E1297" s="106">
        <v>800</v>
      </c>
      <c r="F1297" s="106"/>
      <c r="G1297" s="102">
        <f>G1298</f>
        <v>1</v>
      </c>
      <c r="H1297" s="102">
        <f>H1298</f>
        <v>1</v>
      </c>
      <c r="I1297" s="103">
        <f>I1298</f>
        <v>1</v>
      </c>
    </row>
    <row r="1298" spans="1:9" x14ac:dyDescent="0.2">
      <c r="A1298" s="104" t="s">
        <v>74</v>
      </c>
      <c r="B1298" s="105" t="s">
        <v>140</v>
      </c>
      <c r="C1298" s="117" t="s">
        <v>341</v>
      </c>
      <c r="D1298" s="100" t="s">
        <v>353</v>
      </c>
      <c r="E1298" s="106">
        <v>850</v>
      </c>
      <c r="F1298" s="106">
        <v>900100</v>
      </c>
      <c r="G1298" s="102">
        <v>1</v>
      </c>
      <c r="H1298" s="102">
        <v>1</v>
      </c>
      <c r="I1298" s="103">
        <v>1</v>
      </c>
    </row>
    <row r="1299" spans="1:9" ht="13.5" thickBot="1" x14ac:dyDescent="0.25">
      <c r="A1299" s="225" t="s">
        <v>354</v>
      </c>
      <c r="B1299" s="226"/>
      <c r="C1299" s="226"/>
      <c r="D1299" s="226"/>
      <c r="E1299" s="226"/>
      <c r="F1299" s="226"/>
      <c r="G1299" s="227">
        <f>G11+G819+G923+G1235+G1271+G1288</f>
        <v>7509812.6999999993</v>
      </c>
      <c r="H1299" s="227">
        <f>H11+H819+H923+H1235+H1271+H1288</f>
        <v>7984521.6999999983</v>
      </c>
      <c r="I1299" s="228">
        <f>I11+I819+I923+I1235+I1271+I1288</f>
        <v>5943721.9999999991</v>
      </c>
    </row>
    <row r="1301" spans="1:9" x14ac:dyDescent="0.2">
      <c r="G1301" s="231"/>
    </row>
  </sheetData>
  <autoFilter ref="B10:I1299" xr:uid="{00000000-0009-0000-0000-000001000000}"/>
  <mergeCells count="11">
    <mergeCell ref="G2:I2"/>
    <mergeCell ref="G3:I3"/>
    <mergeCell ref="A6:I6"/>
    <mergeCell ref="I8:I9"/>
    <mergeCell ref="A8:A9"/>
    <mergeCell ref="B8:E8"/>
    <mergeCell ref="F8:F9"/>
    <mergeCell ref="G8:G9"/>
    <mergeCell ref="H8:H9"/>
    <mergeCell ref="H5:I5"/>
    <mergeCell ref="G4:I4"/>
  </mergeCells>
  <phoneticPr fontId="21" type="noConversion"/>
  <pageMargins left="0.98425196850393704" right="0.39370078740157483" top="0.39370078740157483" bottom="0.39370078740157483" header="0.11811023622047245" footer="0.11811023622047245"/>
  <pageSetup paperSize="9" scale="50" fitToHeight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2025-2027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Пользователь</cp:lastModifiedBy>
  <cp:revision>0</cp:revision>
  <cp:lastPrinted>2025-12-29T12:16:14Z</cp:lastPrinted>
  <dcterms:created xsi:type="dcterms:W3CDTF">2017-02-20T14:15:25Z</dcterms:created>
  <dcterms:modified xsi:type="dcterms:W3CDTF">2025-12-29T14:54:24Z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